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Comparativo!$B$2:$J$77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" i="1" l="1"/>
  <c r="J74" i="1" s="1"/>
  <c r="I73" i="1"/>
  <c r="J73" i="1" s="1"/>
  <c r="I72" i="1"/>
  <c r="J72" i="1" s="1"/>
  <c r="I71" i="1"/>
  <c r="J71" i="1" s="1"/>
  <c r="I67" i="1"/>
  <c r="J67" i="1" s="1"/>
  <c r="I66" i="1"/>
  <c r="J66" i="1" s="1"/>
  <c r="I65" i="1"/>
  <c r="J65" i="1" s="1"/>
  <c r="I64" i="1"/>
  <c r="J64" i="1" s="1"/>
  <c r="I60" i="1"/>
  <c r="J60" i="1" s="1"/>
  <c r="I59" i="1"/>
  <c r="J59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J49" i="1"/>
  <c r="I49" i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J15" i="1"/>
  <c r="I15" i="1"/>
  <c r="I11" i="1"/>
  <c r="J11" i="1" s="1"/>
  <c r="I10" i="1"/>
  <c r="J10" i="1" s="1"/>
  <c r="J12" i="1" l="1"/>
  <c r="J68" i="1"/>
  <c r="J56" i="1"/>
  <c r="J29" i="1"/>
  <c r="J46" i="1"/>
  <c r="J75" i="1"/>
  <c r="J61" i="1"/>
  <c r="J77" i="1" l="1"/>
</calcChain>
</file>

<file path=xl/sharedStrings.xml><?xml version="1.0" encoding="utf-8"?>
<sst xmlns="http://schemas.openxmlformats.org/spreadsheetml/2006/main" count="216" uniqueCount="155">
  <si>
    <t>PLANILHA DE ORÇAMENTO</t>
  </si>
  <si>
    <t>Obra: IMPLANTAÇÃO DE ILUMINAÇÃO ORNAMENTAL – ÁREA VERDE R. VALTER DELLU</t>
  </si>
  <si>
    <t>Local:</t>
  </si>
  <si>
    <t>RUA VALTER DELLU, CAMPO DOS ALEMÃES,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</si>
  <si>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</si>
  <si>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</si>
  <si>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</si>
  <si>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</si>
  <si>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</si>
  <si>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</si>
  <si>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</si>
  <si>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</si>
  <si>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</si>
  <si>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</si>
  <si>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</si>
  <si>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</si>
  <si>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</si>
  <si>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</si>
  <si>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</si>
  <si>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</si>
  <si>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</si>
  <si>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</si>
  <si>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</si>
  <si>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</si>
  <si>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</si>
  <si>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</si>
  <si>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</si>
  <si>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</si>
  <si>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</si>
  <si>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</si>
  <si>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</si>
  <si>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</si>
  <si>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</si>
  <si>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</si>
  <si>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</si>
  <si>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</si>
  <si>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</si>
  <si>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</si>
  <si>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</si>
  <si>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</si>
  <si>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</si>
  <si>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</si>
  <si>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</si>
  <si>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</si>
  <si>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</si>
  <si>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</si>
  <si>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</si>
  <si>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</si>
  <si>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</si>
  <si>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</si>
  <si>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</si>
  <si>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</si>
  <si>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</si>
  <si>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</si>
  <si>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</si>
  <si>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</si>
  <si>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</si>
  <si>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</si>
  <si>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</si>
  <si>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</si>
  <si>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</si>
  <si>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</si>
  <si>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</si>
  <si>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</si>
  <si>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</si>
  <si>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</si>
  <si>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</si>
  <si>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</si>
  <si>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</si>
  <si>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</si>
  <si>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</si>
  <si>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</si>
  <si>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</si>
  <si>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</si>
  <si>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</si>
  <si>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</si>
  <si>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</si>
  <si>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</si>
  <si>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3.04</t>
  </si>
  <si>
    <t>38.04.120</t>
  </si>
  <si>
    <t>Eletroduto galvanizado conforme NBR13057 -  2´ com acessórios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</si>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</sst>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5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4" fontId="6" fillId="0" borderId="14" xfId="9" applyNumberFormat="1" applyFont="1" applyBorder="1" applyAlignment="1" applyProtection="1">
      <alignment horizontal="right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77"/>
  <sheetViews>
    <sheetView tabSelected="1" topLeftCell="A55" zoomScale="80" zoomScaleNormal="80" workbookViewId="0">
      <selection activeCell="P70" sqref="P70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10.28515625" style="6" bestFit="1" customWidth="1"/>
    <col min="8" max="9" width="16.7109375" style="6" customWidth="1"/>
    <col min="10" max="10" width="15.42578125" style="6" customWidth="1"/>
    <col min="11" max="937" width="9.140625" style="3"/>
  </cols>
  <sheetData>
    <row r="1" spans="1:940" ht="6.75" customHeight="1" x14ac:dyDescent="0.25"/>
    <row r="2" spans="1:940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40" ht="7.5" customHeight="1" x14ac:dyDescent="0.25">
      <c r="B3" s="7"/>
    </row>
    <row r="4" spans="1:940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40" ht="24" customHeight="1" x14ac:dyDescent="0.25">
      <c r="B5" s="11" t="s">
        <v>2</v>
      </c>
      <c r="C5" s="9" t="s">
        <v>3</v>
      </c>
      <c r="D5" s="9"/>
    </row>
    <row r="6" spans="1:940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40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40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40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40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B10" s="3"/>
      <c r="AJC10" s="3"/>
      <c r="AJD10" s="3"/>
    </row>
    <row r="11" spans="1:940" s="3" customFormat="1" ht="21" customHeight="1" x14ac:dyDescent="0.25">
      <c r="B11" s="35" t="s">
        <v>17</v>
      </c>
      <c r="C11" s="36" t="s">
        <v>18</v>
      </c>
      <c r="D11" s="37"/>
      <c r="E11" s="38" t="s">
        <v>19</v>
      </c>
      <c r="F11" s="39" t="s">
        <v>20</v>
      </c>
      <c r="G11" s="42">
        <v>1</v>
      </c>
      <c r="H11" s="42"/>
      <c r="I11" s="41">
        <f>H11*1.25</f>
        <v>0</v>
      </c>
      <c r="J11" s="41">
        <f>ROUND(G11*I11, 2)</f>
        <v>0</v>
      </c>
    </row>
    <row r="12" spans="1:940" ht="15" customHeight="1" x14ac:dyDescent="0.25">
      <c r="A12" s="43"/>
      <c r="B12" s="35"/>
      <c r="C12" s="44"/>
      <c r="D12" s="37"/>
      <c r="E12" s="45" t="s">
        <v>21</v>
      </c>
      <c r="F12" s="46"/>
      <c r="G12" s="47"/>
      <c r="H12" s="47"/>
      <c r="I12" s="48"/>
      <c r="J12" s="49">
        <f>SUM(J10:J11)</f>
        <v>0</v>
      </c>
    </row>
    <row r="13" spans="1:940" ht="7.5" customHeight="1" x14ac:dyDescent="0.25">
      <c r="B13" s="20"/>
      <c r="C13" s="21"/>
      <c r="D13" s="22"/>
      <c r="E13" s="23"/>
      <c r="F13" s="24"/>
      <c r="G13" s="50"/>
      <c r="H13" s="50"/>
      <c r="I13" s="26"/>
      <c r="J13" s="27"/>
    </row>
    <row r="14" spans="1:940" x14ac:dyDescent="0.25">
      <c r="B14" s="28" t="s">
        <v>22</v>
      </c>
      <c r="C14" s="29" t="s">
        <v>23</v>
      </c>
      <c r="D14" s="30"/>
      <c r="E14" s="31"/>
      <c r="F14" s="32"/>
      <c r="G14" s="51"/>
      <c r="H14" s="51"/>
      <c r="I14" s="34"/>
      <c r="J14" s="34"/>
    </row>
    <row r="15" spans="1:940" ht="27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27</v>
      </c>
      <c r="G15" s="40">
        <v>1</v>
      </c>
      <c r="H15" s="40"/>
      <c r="I15" s="41">
        <f t="shared" ref="I15:I28" si="0">H15*1.25</f>
        <v>0</v>
      </c>
      <c r="J15" s="41">
        <f t="shared" ref="J15:J28" si="1">ROUND(G15*I15, 2)</f>
        <v>0</v>
      </c>
      <c r="AJB15" s="3"/>
      <c r="AJC15" s="3"/>
      <c r="AJD15" s="3"/>
    </row>
    <row r="16" spans="1:940" ht="21" customHeight="1" x14ac:dyDescent="0.25">
      <c r="B16" s="35" t="s">
        <v>28</v>
      </c>
      <c r="C16" s="36" t="s">
        <v>29</v>
      </c>
      <c r="D16" s="37"/>
      <c r="E16" s="38" t="s">
        <v>30</v>
      </c>
      <c r="F16" s="39" t="s">
        <v>27</v>
      </c>
      <c r="G16" s="40">
        <v>1</v>
      </c>
      <c r="H16" s="42"/>
      <c r="I16" s="41">
        <f t="shared" si="0"/>
        <v>0</v>
      </c>
      <c r="J16" s="41">
        <f t="shared" si="1"/>
        <v>0</v>
      </c>
      <c r="AJB16" s="3"/>
      <c r="AJC16" s="3"/>
      <c r="AJD16" s="3"/>
    </row>
    <row r="17" spans="1:940" ht="21" customHeight="1" x14ac:dyDescent="0.25">
      <c r="B17" s="35" t="s">
        <v>31</v>
      </c>
      <c r="C17" s="36" t="s">
        <v>32</v>
      </c>
      <c r="D17" s="37"/>
      <c r="E17" s="38" t="s">
        <v>33</v>
      </c>
      <c r="F17" s="39" t="s">
        <v>27</v>
      </c>
      <c r="G17" s="40">
        <v>1</v>
      </c>
      <c r="H17" s="40"/>
      <c r="I17" s="41">
        <f t="shared" si="0"/>
        <v>0</v>
      </c>
      <c r="J17" s="41">
        <f t="shared" si="1"/>
        <v>0</v>
      </c>
      <c r="AJB17" s="3"/>
      <c r="AJC17" s="3"/>
      <c r="AJD17" s="3"/>
    </row>
    <row r="18" spans="1:940" ht="21" customHeight="1" x14ac:dyDescent="0.25">
      <c r="B18" s="35" t="s">
        <v>34</v>
      </c>
      <c r="C18" s="36" t="s">
        <v>35</v>
      </c>
      <c r="D18" s="37"/>
      <c r="E18" s="38" t="s">
        <v>36</v>
      </c>
      <c r="F18" s="39" t="s">
        <v>27</v>
      </c>
      <c r="G18" s="40">
        <v>10</v>
      </c>
      <c r="H18" s="42"/>
      <c r="I18" s="41">
        <f t="shared" si="0"/>
        <v>0</v>
      </c>
      <c r="J18" s="41">
        <f t="shared" si="1"/>
        <v>0</v>
      </c>
      <c r="AJB18" s="3"/>
      <c r="AJC18" s="3"/>
      <c r="AJD18" s="3"/>
    </row>
    <row r="19" spans="1:940" s="3" customFormat="1" ht="21" customHeight="1" x14ac:dyDescent="0.25">
      <c r="B19" s="35" t="s">
        <v>37</v>
      </c>
      <c r="C19" s="36" t="s">
        <v>38</v>
      </c>
      <c r="D19" s="37"/>
      <c r="E19" s="38" t="s">
        <v>39</v>
      </c>
      <c r="F19" s="39" t="s">
        <v>40</v>
      </c>
      <c r="G19" s="42">
        <v>0.12</v>
      </c>
      <c r="H19" s="40"/>
      <c r="I19" s="41">
        <f t="shared" si="0"/>
        <v>0</v>
      </c>
      <c r="J19" s="41">
        <f t="shared" si="1"/>
        <v>0</v>
      </c>
    </row>
    <row r="20" spans="1:940" s="52" customFormat="1" ht="21" customHeight="1" x14ac:dyDescent="0.25">
      <c r="B20" s="35" t="s">
        <v>41</v>
      </c>
      <c r="C20" s="36" t="s">
        <v>42</v>
      </c>
      <c r="D20" s="53"/>
      <c r="E20" s="38" t="s">
        <v>43</v>
      </c>
      <c r="F20" s="39" t="s">
        <v>40</v>
      </c>
      <c r="G20" s="54">
        <v>0.12</v>
      </c>
      <c r="H20" s="42"/>
      <c r="I20" s="41">
        <f t="shared" si="0"/>
        <v>0</v>
      </c>
      <c r="J20" s="41">
        <f t="shared" si="1"/>
        <v>0</v>
      </c>
    </row>
    <row r="21" spans="1:940" ht="21" customHeight="1" x14ac:dyDescent="0.25">
      <c r="B21" s="35" t="s">
        <v>44</v>
      </c>
      <c r="C21" s="36" t="s">
        <v>45</v>
      </c>
      <c r="D21" s="37"/>
      <c r="E21" s="38" t="s">
        <v>46</v>
      </c>
      <c r="F21" s="39" t="s">
        <v>27</v>
      </c>
      <c r="G21" s="40">
        <v>1</v>
      </c>
      <c r="H21" s="40"/>
      <c r="I21" s="41">
        <f t="shared" si="0"/>
        <v>0</v>
      </c>
      <c r="J21" s="41">
        <f t="shared" si="1"/>
        <v>0</v>
      </c>
      <c r="AJB21" s="3"/>
      <c r="AJC21" s="3"/>
      <c r="AJD21" s="3"/>
    </row>
    <row r="22" spans="1:940" s="3" customFormat="1" ht="21" customHeight="1" x14ac:dyDescent="0.25">
      <c r="B22" s="35" t="s">
        <v>47</v>
      </c>
      <c r="C22" s="55"/>
      <c r="D22" s="37"/>
      <c r="E22" s="38" t="s">
        <v>48</v>
      </c>
      <c r="F22" s="39" t="s">
        <v>49</v>
      </c>
      <c r="G22" s="42">
        <v>2</v>
      </c>
      <c r="H22" s="42"/>
      <c r="I22" s="41">
        <f t="shared" si="0"/>
        <v>0</v>
      </c>
      <c r="J22" s="41">
        <f t="shared" si="1"/>
        <v>0</v>
      </c>
    </row>
    <row r="23" spans="1:940" ht="21" customHeight="1" x14ac:dyDescent="0.25">
      <c r="B23" s="35" t="s">
        <v>50</v>
      </c>
      <c r="C23" s="55"/>
      <c r="D23" s="37"/>
      <c r="E23" s="38" t="s">
        <v>51</v>
      </c>
      <c r="F23" s="39" t="s">
        <v>49</v>
      </c>
      <c r="G23" s="42">
        <v>20</v>
      </c>
      <c r="H23" s="40"/>
      <c r="I23" s="41">
        <f t="shared" si="0"/>
        <v>0</v>
      </c>
      <c r="J23" s="41">
        <f t="shared" si="1"/>
        <v>0</v>
      </c>
      <c r="AJB23" s="3"/>
      <c r="AJC23" s="3"/>
      <c r="AJD23" s="3"/>
    </row>
    <row r="24" spans="1:940" ht="21" customHeight="1" x14ac:dyDescent="0.25">
      <c r="B24" s="35" t="s">
        <v>52</v>
      </c>
      <c r="C24" s="36" t="s">
        <v>53</v>
      </c>
      <c r="D24" s="37"/>
      <c r="E24" s="38" t="s">
        <v>54</v>
      </c>
      <c r="F24" s="39" t="s">
        <v>27</v>
      </c>
      <c r="G24" s="42">
        <v>1</v>
      </c>
      <c r="H24" s="42"/>
      <c r="I24" s="41">
        <f t="shared" si="0"/>
        <v>0</v>
      </c>
      <c r="J24" s="41">
        <f t="shared" si="1"/>
        <v>0</v>
      </c>
      <c r="AJB24" s="3"/>
      <c r="AJC24" s="3"/>
      <c r="AJD24" s="3"/>
    </row>
    <row r="25" spans="1:940" ht="21" customHeight="1" x14ac:dyDescent="0.25">
      <c r="B25" s="35" t="s">
        <v>55</v>
      </c>
      <c r="C25" s="36" t="s">
        <v>56</v>
      </c>
      <c r="D25" s="37"/>
      <c r="E25" s="38" t="s">
        <v>57</v>
      </c>
      <c r="F25" s="39" t="s">
        <v>27</v>
      </c>
      <c r="G25" s="42">
        <v>1</v>
      </c>
      <c r="H25" s="40"/>
      <c r="I25" s="41">
        <f t="shared" si="0"/>
        <v>0</v>
      </c>
      <c r="J25" s="41">
        <f t="shared" si="1"/>
        <v>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AJB25" s="3"/>
      <c r="AJC25" s="3"/>
      <c r="AJD25" s="3"/>
    </row>
    <row r="26" spans="1:940" ht="21" customHeight="1" x14ac:dyDescent="0.25">
      <c r="B26" s="35" t="s">
        <v>58</v>
      </c>
      <c r="C26" s="36" t="s">
        <v>59</v>
      </c>
      <c r="D26" s="37"/>
      <c r="E26" s="38" t="s">
        <v>60</v>
      </c>
      <c r="F26" s="39" t="s">
        <v>49</v>
      </c>
      <c r="G26" s="42">
        <v>6</v>
      </c>
      <c r="H26" s="42"/>
      <c r="I26" s="41">
        <f t="shared" si="0"/>
        <v>0</v>
      </c>
      <c r="J26" s="41">
        <f t="shared" si="1"/>
        <v>0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AJB26" s="3"/>
      <c r="AJC26" s="3"/>
      <c r="AJD26" s="3"/>
    </row>
    <row r="27" spans="1:940" s="3" customFormat="1" ht="21" customHeight="1" x14ac:dyDescent="0.25">
      <c r="B27" s="35" t="s">
        <v>61</v>
      </c>
      <c r="C27" s="36" t="s">
        <v>62</v>
      </c>
      <c r="D27" s="37"/>
      <c r="E27" s="38" t="s">
        <v>63</v>
      </c>
      <c r="F27" s="39" t="s">
        <v>16</v>
      </c>
      <c r="G27" s="42">
        <v>0.1</v>
      </c>
      <c r="H27" s="40"/>
      <c r="I27" s="41">
        <f t="shared" si="0"/>
        <v>0</v>
      </c>
      <c r="J27" s="41">
        <f t="shared" si="1"/>
        <v>0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</row>
    <row r="28" spans="1:940" s="3" customFormat="1" ht="21" customHeight="1" x14ac:dyDescent="0.25">
      <c r="B28" s="35" t="s">
        <v>64</v>
      </c>
      <c r="C28" s="36"/>
      <c r="D28" s="37" t="s">
        <v>65</v>
      </c>
      <c r="E28" s="38" t="s">
        <v>66</v>
      </c>
      <c r="F28" s="56" t="s">
        <v>27</v>
      </c>
      <c r="G28" s="57">
        <v>1</v>
      </c>
      <c r="H28" s="42"/>
      <c r="I28" s="41">
        <f t="shared" si="0"/>
        <v>0</v>
      </c>
      <c r="J28" s="41">
        <f t="shared" si="1"/>
        <v>0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</row>
    <row r="29" spans="1:940" ht="15" customHeight="1" x14ac:dyDescent="0.25">
      <c r="A29" s="43"/>
      <c r="B29" s="35"/>
      <c r="C29" s="36"/>
      <c r="D29" s="37"/>
      <c r="E29" s="45" t="s">
        <v>21</v>
      </c>
      <c r="F29" s="46"/>
      <c r="G29" s="47"/>
      <c r="H29" s="47"/>
      <c r="I29" s="48"/>
      <c r="J29" s="49">
        <f>SUM(J15:J28)</f>
        <v>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</row>
    <row r="30" spans="1:940" s="43" customFormat="1" ht="7.5" customHeight="1" x14ac:dyDescent="0.25">
      <c r="B30" s="35"/>
      <c r="C30" s="36"/>
      <c r="D30" s="37"/>
      <c r="E30" s="38"/>
      <c r="F30" s="58"/>
      <c r="G30" s="59"/>
      <c r="H30" s="59"/>
      <c r="I30" s="60"/>
      <c r="J30" s="61"/>
    </row>
    <row r="31" spans="1:940" s="43" customFormat="1" ht="15" customHeight="1" x14ac:dyDescent="0.25">
      <c r="B31" s="28" t="s">
        <v>67</v>
      </c>
      <c r="C31" s="62" t="s">
        <v>68</v>
      </c>
      <c r="D31" s="30"/>
      <c r="E31" s="31"/>
      <c r="F31" s="32"/>
      <c r="G31" s="51"/>
      <c r="H31" s="51"/>
      <c r="I31" s="34"/>
      <c r="J31" s="34"/>
    </row>
    <row r="32" spans="1:940" s="43" customFormat="1" ht="21" customHeight="1" x14ac:dyDescent="0.25">
      <c r="B32" s="63" t="s">
        <v>69</v>
      </c>
      <c r="C32" s="36" t="s">
        <v>70</v>
      </c>
      <c r="D32" s="37"/>
      <c r="E32" s="38" t="s">
        <v>71</v>
      </c>
      <c r="F32" s="39" t="s">
        <v>27</v>
      </c>
      <c r="G32" s="54">
        <v>3</v>
      </c>
      <c r="H32" s="40"/>
      <c r="I32" s="41">
        <f t="shared" ref="I32:I45" si="2">H32*1.25</f>
        <v>0</v>
      </c>
      <c r="J32" s="41">
        <f t="shared" ref="J32:J45" si="3">ROUND(G32*I32, 2)</f>
        <v>0</v>
      </c>
    </row>
    <row r="33" spans="2:940" s="43" customFormat="1" ht="21" customHeight="1" x14ac:dyDescent="0.25">
      <c r="B33" s="63" t="s">
        <v>72</v>
      </c>
      <c r="C33" s="36" t="s">
        <v>73</v>
      </c>
      <c r="D33" s="37"/>
      <c r="E33" s="38" t="s">
        <v>74</v>
      </c>
      <c r="F33" s="39" t="s">
        <v>27</v>
      </c>
      <c r="G33" s="54">
        <v>4</v>
      </c>
      <c r="H33" s="42"/>
      <c r="I33" s="41">
        <f t="shared" si="2"/>
        <v>0</v>
      </c>
      <c r="J33" s="41">
        <f t="shared" si="3"/>
        <v>0</v>
      </c>
    </row>
    <row r="34" spans="2:940" s="43" customFormat="1" ht="21" customHeight="1" x14ac:dyDescent="0.25">
      <c r="B34" s="63" t="s">
        <v>75</v>
      </c>
      <c r="C34" s="36" t="s">
        <v>76</v>
      </c>
      <c r="D34" s="37"/>
      <c r="E34" s="38" t="s">
        <v>77</v>
      </c>
      <c r="F34" s="39" t="s">
        <v>27</v>
      </c>
      <c r="G34" s="64">
        <v>2</v>
      </c>
      <c r="H34" s="40"/>
      <c r="I34" s="41">
        <f t="shared" si="2"/>
        <v>0</v>
      </c>
      <c r="J34" s="41">
        <f t="shared" si="3"/>
        <v>0</v>
      </c>
    </row>
    <row r="35" spans="2:940" s="43" customFormat="1" ht="21" customHeight="1" x14ac:dyDescent="0.25">
      <c r="B35" s="63" t="s">
        <v>78</v>
      </c>
      <c r="C35" s="36" t="s">
        <v>79</v>
      </c>
      <c r="D35" s="37"/>
      <c r="E35" s="65" t="s">
        <v>80</v>
      </c>
      <c r="F35" s="39" t="s">
        <v>49</v>
      </c>
      <c r="G35" s="42">
        <v>6</v>
      </c>
      <c r="H35" s="42"/>
      <c r="I35" s="41">
        <f t="shared" si="2"/>
        <v>0</v>
      </c>
      <c r="J35" s="41">
        <f t="shared" si="3"/>
        <v>0</v>
      </c>
    </row>
    <row r="36" spans="2:940" s="43" customFormat="1" ht="21" customHeight="1" x14ac:dyDescent="0.25">
      <c r="B36" s="63" t="s">
        <v>81</v>
      </c>
      <c r="C36" s="36" t="s">
        <v>82</v>
      </c>
      <c r="D36" s="37"/>
      <c r="E36" s="38" t="s">
        <v>83</v>
      </c>
      <c r="F36" s="39" t="s">
        <v>49</v>
      </c>
      <c r="G36" s="42">
        <v>1</v>
      </c>
      <c r="H36" s="40"/>
      <c r="I36" s="41">
        <f t="shared" si="2"/>
        <v>0</v>
      </c>
      <c r="J36" s="41">
        <f t="shared" si="3"/>
        <v>0</v>
      </c>
    </row>
    <row r="37" spans="2:940" s="43" customFormat="1" ht="21" customHeight="1" x14ac:dyDescent="0.25">
      <c r="B37" s="63" t="s">
        <v>84</v>
      </c>
      <c r="C37" s="36" t="s">
        <v>85</v>
      </c>
      <c r="D37" s="37"/>
      <c r="E37" s="38" t="s">
        <v>86</v>
      </c>
      <c r="F37" s="39" t="s">
        <v>27</v>
      </c>
      <c r="G37" s="42">
        <v>2</v>
      </c>
      <c r="H37" s="42"/>
      <c r="I37" s="41">
        <f t="shared" si="2"/>
        <v>0</v>
      </c>
      <c r="J37" s="41">
        <f t="shared" si="3"/>
        <v>0</v>
      </c>
    </row>
    <row r="38" spans="2:940" s="43" customFormat="1" ht="21" customHeight="1" x14ac:dyDescent="0.25">
      <c r="B38" s="63" t="s">
        <v>87</v>
      </c>
      <c r="C38" s="36" t="s">
        <v>88</v>
      </c>
      <c r="D38" s="37"/>
      <c r="E38" s="38" t="s">
        <v>89</v>
      </c>
      <c r="F38" s="39" t="s">
        <v>27</v>
      </c>
      <c r="G38" s="40">
        <v>3</v>
      </c>
      <c r="H38" s="40"/>
      <c r="I38" s="41">
        <f t="shared" si="2"/>
        <v>0</v>
      </c>
      <c r="J38" s="41">
        <f t="shared" si="3"/>
        <v>0</v>
      </c>
    </row>
    <row r="39" spans="2:940" s="43" customFormat="1" ht="21" customHeight="1" x14ac:dyDescent="0.25">
      <c r="B39" s="63" t="s">
        <v>90</v>
      </c>
      <c r="C39" s="36" t="s">
        <v>91</v>
      </c>
      <c r="D39" s="37"/>
      <c r="E39" s="38" t="s">
        <v>92</v>
      </c>
      <c r="F39" s="39" t="s">
        <v>27</v>
      </c>
      <c r="G39" s="40">
        <v>2</v>
      </c>
      <c r="H39" s="42"/>
      <c r="I39" s="41">
        <f t="shared" si="2"/>
        <v>0</v>
      </c>
      <c r="J39" s="41">
        <f t="shared" si="3"/>
        <v>0</v>
      </c>
    </row>
    <row r="40" spans="2:940" ht="21" customHeight="1" x14ac:dyDescent="0.25">
      <c r="B40" s="63" t="s">
        <v>93</v>
      </c>
      <c r="C40" s="36" t="s">
        <v>94</v>
      </c>
      <c r="D40" s="37"/>
      <c r="E40" s="38" t="s">
        <v>95</v>
      </c>
      <c r="F40" s="39" t="s">
        <v>27</v>
      </c>
      <c r="G40" s="40">
        <v>4</v>
      </c>
      <c r="H40" s="40"/>
      <c r="I40" s="41">
        <f t="shared" si="2"/>
        <v>0</v>
      </c>
      <c r="J40" s="41">
        <f t="shared" si="3"/>
        <v>0</v>
      </c>
      <c r="AJB40" s="3"/>
      <c r="AJC40" s="3"/>
      <c r="AJD40" s="3"/>
    </row>
    <row r="41" spans="2:940" s="43" customFormat="1" ht="21" customHeight="1" x14ac:dyDescent="0.25">
      <c r="B41" s="63" t="s">
        <v>96</v>
      </c>
      <c r="C41" s="36" t="s">
        <v>97</v>
      </c>
      <c r="D41" s="37"/>
      <c r="E41" s="38" t="s">
        <v>98</v>
      </c>
      <c r="F41" s="39" t="s">
        <v>49</v>
      </c>
      <c r="G41" s="64">
        <v>2.4</v>
      </c>
      <c r="H41" s="42"/>
      <c r="I41" s="41">
        <f t="shared" si="2"/>
        <v>0</v>
      </c>
      <c r="J41" s="41">
        <f t="shared" si="3"/>
        <v>0</v>
      </c>
    </row>
    <row r="42" spans="2:940" s="43" customFormat="1" ht="21" customHeight="1" x14ac:dyDescent="0.25">
      <c r="B42" s="63" t="s">
        <v>99</v>
      </c>
      <c r="C42" s="36" t="s">
        <v>100</v>
      </c>
      <c r="D42" s="37"/>
      <c r="E42" s="38" t="s">
        <v>101</v>
      </c>
      <c r="F42" s="39" t="s">
        <v>27</v>
      </c>
      <c r="G42" s="64">
        <v>1</v>
      </c>
      <c r="H42" s="40"/>
      <c r="I42" s="41">
        <f t="shared" si="2"/>
        <v>0</v>
      </c>
      <c r="J42" s="41">
        <f t="shared" si="3"/>
        <v>0</v>
      </c>
    </row>
    <row r="43" spans="2:940" s="43" customFormat="1" ht="21" customHeight="1" x14ac:dyDescent="0.25">
      <c r="B43" s="63" t="s">
        <v>102</v>
      </c>
      <c r="C43" s="36"/>
      <c r="D43" s="37"/>
      <c r="E43" s="38" t="s">
        <v>103</v>
      </c>
      <c r="F43" s="56" t="s">
        <v>16</v>
      </c>
      <c r="G43" s="54">
        <v>0.24</v>
      </c>
      <c r="H43" s="42"/>
      <c r="I43" s="41">
        <f t="shared" si="2"/>
        <v>0</v>
      </c>
      <c r="J43" s="41">
        <f t="shared" si="3"/>
        <v>0</v>
      </c>
    </row>
    <row r="44" spans="2:940" s="43" customFormat="1" ht="21" customHeight="1" x14ac:dyDescent="0.25">
      <c r="B44" s="63" t="s">
        <v>104</v>
      </c>
      <c r="C44" s="36" t="s">
        <v>105</v>
      </c>
      <c r="D44" s="37"/>
      <c r="E44" s="38" t="s">
        <v>106</v>
      </c>
      <c r="F44" s="56" t="s">
        <v>16</v>
      </c>
      <c r="G44" s="54">
        <v>0.24</v>
      </c>
      <c r="H44" s="40"/>
      <c r="I44" s="41">
        <f t="shared" si="2"/>
        <v>0</v>
      </c>
      <c r="J44" s="60">
        <f t="shared" si="3"/>
        <v>0</v>
      </c>
    </row>
    <row r="45" spans="2:940" s="43" customFormat="1" ht="21" customHeight="1" x14ac:dyDescent="0.25">
      <c r="B45" s="63" t="s">
        <v>107</v>
      </c>
      <c r="C45" s="55"/>
      <c r="D45" s="37"/>
      <c r="E45" s="38" t="s">
        <v>108</v>
      </c>
      <c r="F45" s="56" t="s">
        <v>16</v>
      </c>
      <c r="G45" s="54">
        <v>0.24</v>
      </c>
      <c r="H45" s="42"/>
      <c r="I45" s="41">
        <f t="shared" si="2"/>
        <v>0</v>
      </c>
      <c r="J45" s="60">
        <f t="shared" si="3"/>
        <v>0</v>
      </c>
    </row>
    <row r="46" spans="2:940" s="43" customFormat="1" ht="15" customHeight="1" x14ac:dyDescent="0.25">
      <c r="B46" s="35"/>
      <c r="C46" s="44"/>
      <c r="D46" s="37"/>
      <c r="E46" s="45" t="s">
        <v>21</v>
      </c>
      <c r="F46" s="46"/>
      <c r="G46" s="47"/>
      <c r="H46" s="47"/>
      <c r="I46" s="48"/>
      <c r="J46" s="49">
        <f>SUM(J32:J45)</f>
        <v>0</v>
      </c>
    </row>
    <row r="47" spans="2:940" s="43" customFormat="1" ht="7.5" customHeight="1" x14ac:dyDescent="0.25">
      <c r="B47" s="35"/>
      <c r="C47" s="44"/>
      <c r="D47" s="37"/>
      <c r="E47" s="38"/>
      <c r="F47" s="58"/>
      <c r="G47" s="59"/>
      <c r="H47" s="59"/>
      <c r="I47" s="60"/>
      <c r="J47" s="61"/>
    </row>
    <row r="48" spans="2:940" s="43" customFormat="1" ht="15" customHeight="1" x14ac:dyDescent="0.25">
      <c r="B48" s="28" t="s">
        <v>109</v>
      </c>
      <c r="C48" s="29" t="s">
        <v>110</v>
      </c>
      <c r="D48" s="30"/>
      <c r="E48" s="31"/>
      <c r="F48" s="32"/>
      <c r="G48" s="51"/>
      <c r="H48" s="51"/>
      <c r="I48" s="34"/>
      <c r="J48" s="34"/>
    </row>
    <row r="49" spans="1:10" s="43" customFormat="1" ht="21" customHeight="1" x14ac:dyDescent="0.25">
      <c r="A49" s="66"/>
      <c r="B49" s="35" t="s">
        <v>111</v>
      </c>
      <c r="C49" s="36" t="s">
        <v>112</v>
      </c>
      <c r="D49" s="67"/>
      <c r="E49" s="68" t="s">
        <v>113</v>
      </c>
      <c r="F49" s="39" t="s">
        <v>49</v>
      </c>
      <c r="G49" s="69">
        <v>590</v>
      </c>
      <c r="H49" s="40"/>
      <c r="I49" s="41">
        <f t="shared" ref="I49:I55" si="4">H49*1.25</f>
        <v>0</v>
      </c>
      <c r="J49" s="70">
        <f t="shared" ref="J49:J55" si="5">ROUND(G49*I49, 2)</f>
        <v>0</v>
      </c>
    </row>
    <row r="50" spans="1:10" s="43" customFormat="1" ht="21" customHeight="1" x14ac:dyDescent="0.25">
      <c r="A50" s="66"/>
      <c r="B50" s="35" t="s">
        <v>114</v>
      </c>
      <c r="C50" s="36" t="s">
        <v>42</v>
      </c>
      <c r="D50" s="67"/>
      <c r="E50" s="68" t="s">
        <v>43</v>
      </c>
      <c r="F50" s="39" t="s">
        <v>40</v>
      </c>
      <c r="G50" s="69">
        <v>21</v>
      </c>
      <c r="H50" s="42"/>
      <c r="I50" s="41">
        <f t="shared" si="4"/>
        <v>0</v>
      </c>
      <c r="J50" s="70">
        <f t="shared" si="5"/>
        <v>0</v>
      </c>
    </row>
    <row r="51" spans="1:10" s="43" customFormat="1" ht="21" customHeight="1" x14ac:dyDescent="0.25">
      <c r="A51" s="66"/>
      <c r="B51" s="35" t="s">
        <v>115</v>
      </c>
      <c r="C51" s="36" t="s">
        <v>38</v>
      </c>
      <c r="D51" s="67"/>
      <c r="E51" s="68" t="s">
        <v>39</v>
      </c>
      <c r="F51" s="39" t="s">
        <v>40</v>
      </c>
      <c r="G51" s="69">
        <v>130</v>
      </c>
      <c r="H51" s="40"/>
      <c r="I51" s="41">
        <f t="shared" si="4"/>
        <v>0</v>
      </c>
      <c r="J51" s="70">
        <f t="shared" si="5"/>
        <v>0</v>
      </c>
    </row>
    <row r="52" spans="1:10" s="43" customFormat="1" ht="21" customHeight="1" x14ac:dyDescent="0.25">
      <c r="A52" s="66"/>
      <c r="B52" s="35" t="s">
        <v>116</v>
      </c>
      <c r="C52" s="36" t="s">
        <v>117</v>
      </c>
      <c r="D52" s="67"/>
      <c r="E52" s="68" t="s">
        <v>118</v>
      </c>
      <c r="F52" s="39" t="s">
        <v>40</v>
      </c>
      <c r="G52" s="69">
        <v>130</v>
      </c>
      <c r="H52" s="42"/>
      <c r="I52" s="41">
        <f t="shared" si="4"/>
        <v>0</v>
      </c>
      <c r="J52" s="70">
        <f t="shared" si="5"/>
        <v>0</v>
      </c>
    </row>
    <row r="53" spans="1:10" s="43" customFormat="1" ht="21" customHeight="1" x14ac:dyDescent="0.25">
      <c r="A53" s="66"/>
      <c r="B53" s="35" t="s">
        <v>119</v>
      </c>
      <c r="C53" s="55"/>
      <c r="D53" s="67"/>
      <c r="E53" s="68" t="s">
        <v>120</v>
      </c>
      <c r="F53" s="39" t="s">
        <v>40</v>
      </c>
      <c r="G53" s="69">
        <v>0.2</v>
      </c>
      <c r="H53" s="40"/>
      <c r="I53" s="41">
        <f t="shared" si="4"/>
        <v>0</v>
      </c>
      <c r="J53" s="70">
        <f t="shared" si="5"/>
        <v>0</v>
      </c>
    </row>
    <row r="54" spans="1:10" s="43" customFormat="1" ht="21" customHeight="1" x14ac:dyDescent="0.25">
      <c r="A54" s="66"/>
      <c r="B54" s="35" t="s">
        <v>121</v>
      </c>
      <c r="C54" s="36" t="s">
        <v>122</v>
      </c>
      <c r="D54" s="67"/>
      <c r="E54" s="68" t="s">
        <v>123</v>
      </c>
      <c r="F54" s="39" t="s">
        <v>40</v>
      </c>
      <c r="G54" s="69">
        <v>2</v>
      </c>
      <c r="H54" s="42"/>
      <c r="I54" s="41">
        <f t="shared" si="4"/>
        <v>0</v>
      </c>
      <c r="J54" s="70">
        <f t="shared" si="5"/>
        <v>0</v>
      </c>
    </row>
    <row r="55" spans="1:10" s="43" customFormat="1" ht="21" customHeight="1" x14ac:dyDescent="0.25">
      <c r="A55" s="66"/>
      <c r="B55" s="35" t="s">
        <v>124</v>
      </c>
      <c r="C55" s="55"/>
      <c r="D55" s="67"/>
      <c r="E55" s="68" t="s">
        <v>125</v>
      </c>
      <c r="F55" s="39" t="s">
        <v>27</v>
      </c>
      <c r="G55" s="69">
        <v>25</v>
      </c>
      <c r="H55" s="40"/>
      <c r="I55" s="41">
        <f t="shared" si="4"/>
        <v>0</v>
      </c>
      <c r="J55" s="70">
        <f t="shared" si="5"/>
        <v>0</v>
      </c>
    </row>
    <row r="56" spans="1:10" s="43" customFormat="1" ht="15" customHeight="1" x14ac:dyDescent="0.25">
      <c r="B56" s="35"/>
      <c r="C56" s="36"/>
      <c r="D56" s="37"/>
      <c r="E56" s="45" t="s">
        <v>21</v>
      </c>
      <c r="F56" s="46"/>
      <c r="G56" s="47"/>
      <c r="H56" s="47"/>
      <c r="I56" s="48"/>
      <c r="J56" s="49">
        <f>SUM(J49:J55)</f>
        <v>0</v>
      </c>
    </row>
    <row r="57" spans="1:10" s="43" customFormat="1" ht="7.5" customHeight="1" x14ac:dyDescent="0.25">
      <c r="B57" s="35"/>
      <c r="C57" s="36"/>
      <c r="D57" s="37"/>
      <c r="E57" s="38"/>
      <c r="F57" s="58"/>
      <c r="G57" s="59"/>
      <c r="H57" s="59"/>
      <c r="I57" s="60"/>
      <c r="J57" s="61"/>
    </row>
    <row r="58" spans="1:10" s="43" customFormat="1" ht="15" customHeight="1" x14ac:dyDescent="0.25">
      <c r="B58" s="28" t="s">
        <v>126</v>
      </c>
      <c r="C58" s="29" t="s">
        <v>127</v>
      </c>
      <c r="D58" s="30"/>
      <c r="E58" s="31"/>
      <c r="F58" s="32"/>
      <c r="G58" s="51"/>
      <c r="H58" s="51"/>
      <c r="I58" s="34"/>
      <c r="J58" s="34"/>
    </row>
    <row r="59" spans="1:10" s="43" customFormat="1" ht="21" customHeight="1" x14ac:dyDescent="0.25">
      <c r="A59" s="66"/>
      <c r="B59" s="35" t="s">
        <v>128</v>
      </c>
      <c r="C59" s="36" t="s">
        <v>129</v>
      </c>
      <c r="D59" s="67"/>
      <c r="E59" s="68" t="s">
        <v>130</v>
      </c>
      <c r="F59" s="39" t="s">
        <v>49</v>
      </c>
      <c r="G59" s="69">
        <v>216</v>
      </c>
      <c r="H59" s="42"/>
      <c r="I59" s="41">
        <f>H59*1.25</f>
        <v>0</v>
      </c>
      <c r="J59" s="71">
        <f>ROUND(G59*I59, 2)</f>
        <v>0</v>
      </c>
    </row>
    <row r="60" spans="1:10" s="43" customFormat="1" ht="21" customHeight="1" x14ac:dyDescent="0.25">
      <c r="B60" s="35" t="s">
        <v>131</v>
      </c>
      <c r="C60" s="36" t="s">
        <v>132</v>
      </c>
      <c r="D60" s="37"/>
      <c r="E60" s="38" t="s">
        <v>133</v>
      </c>
      <c r="F60" s="39" t="s">
        <v>49</v>
      </c>
      <c r="G60" s="40">
        <v>1880</v>
      </c>
      <c r="H60" s="40"/>
      <c r="I60" s="41">
        <f>H60*1.25</f>
        <v>0</v>
      </c>
      <c r="J60" s="72">
        <f>ROUND(G60*I60, 2)</f>
        <v>0</v>
      </c>
    </row>
    <row r="61" spans="1:10" s="43" customFormat="1" ht="15" customHeight="1" x14ac:dyDescent="0.25">
      <c r="B61" s="35"/>
      <c r="C61" s="36"/>
      <c r="D61" s="37"/>
      <c r="E61" s="45" t="s">
        <v>21</v>
      </c>
      <c r="F61" s="46"/>
      <c r="G61" s="47"/>
      <c r="H61" s="47"/>
      <c r="I61" s="48"/>
      <c r="J61" s="49">
        <f>SUM(J59:J60)</f>
        <v>0</v>
      </c>
    </row>
    <row r="62" spans="1:10" s="43" customFormat="1" ht="7.5" customHeight="1" x14ac:dyDescent="0.25">
      <c r="B62" s="35"/>
      <c r="C62" s="36"/>
      <c r="D62" s="37"/>
      <c r="E62" s="38"/>
      <c r="F62" s="58"/>
      <c r="G62" s="59"/>
      <c r="H62" s="59"/>
      <c r="I62" s="60"/>
      <c r="J62" s="61"/>
    </row>
    <row r="63" spans="1:10" s="43" customFormat="1" ht="15" customHeight="1" x14ac:dyDescent="0.25">
      <c r="B63" s="28" t="s">
        <v>134</v>
      </c>
      <c r="C63" s="29" t="s">
        <v>135</v>
      </c>
      <c r="D63" s="30"/>
      <c r="E63" s="31"/>
      <c r="F63" s="32"/>
      <c r="G63" s="51"/>
      <c r="H63" s="51"/>
      <c r="I63" s="34"/>
      <c r="J63" s="34"/>
    </row>
    <row r="64" spans="1:10" s="43" customFormat="1" ht="21" customHeight="1" x14ac:dyDescent="0.25">
      <c r="B64" s="63" t="s">
        <v>136</v>
      </c>
      <c r="C64" s="36" t="s">
        <v>137</v>
      </c>
      <c r="D64" s="37"/>
      <c r="E64" s="38" t="s">
        <v>138</v>
      </c>
      <c r="F64" s="39" t="s">
        <v>49</v>
      </c>
      <c r="G64" s="54">
        <v>24</v>
      </c>
      <c r="H64" s="42"/>
      <c r="I64" s="41">
        <f>H64*1.25</f>
        <v>0</v>
      </c>
      <c r="J64" s="60">
        <f>ROUND(G64*I64, 2)</f>
        <v>0</v>
      </c>
    </row>
    <row r="65" spans="1:940" s="43" customFormat="1" ht="21" customHeight="1" x14ac:dyDescent="0.25">
      <c r="B65" s="63" t="s">
        <v>139</v>
      </c>
      <c r="C65" s="36" t="s">
        <v>29</v>
      </c>
      <c r="D65" s="37"/>
      <c r="E65" s="38" t="s">
        <v>30</v>
      </c>
      <c r="F65" s="39" t="s">
        <v>27</v>
      </c>
      <c r="G65" s="54">
        <v>24</v>
      </c>
      <c r="H65" s="40"/>
      <c r="I65" s="41">
        <f>H65*1.25</f>
        <v>0</v>
      </c>
      <c r="J65" s="41">
        <f>ROUND(G65*I65, 2)</f>
        <v>0</v>
      </c>
    </row>
    <row r="66" spans="1:940" s="43" customFormat="1" ht="21" customHeight="1" x14ac:dyDescent="0.25">
      <c r="B66" s="63" t="s">
        <v>140</v>
      </c>
      <c r="C66" s="36" t="s">
        <v>25</v>
      </c>
      <c r="D66" s="37"/>
      <c r="E66" s="38" t="s">
        <v>26</v>
      </c>
      <c r="F66" s="39" t="s">
        <v>27</v>
      </c>
      <c r="G66" s="54">
        <v>24</v>
      </c>
      <c r="H66" s="42"/>
      <c r="I66" s="41">
        <f>H66*1.25</f>
        <v>0</v>
      </c>
      <c r="J66" s="41">
        <f>ROUND(G66*I66, 2)</f>
        <v>0</v>
      </c>
    </row>
    <row r="67" spans="1:940" s="43" customFormat="1" ht="21" customHeight="1" x14ac:dyDescent="0.25">
      <c r="B67" s="63" t="s">
        <v>141</v>
      </c>
      <c r="C67" s="36" t="s">
        <v>142</v>
      </c>
      <c r="D67" s="37"/>
      <c r="E67" s="38" t="s">
        <v>143</v>
      </c>
      <c r="F67" s="39" t="s">
        <v>27</v>
      </c>
      <c r="G67" s="54">
        <v>24</v>
      </c>
      <c r="H67" s="40"/>
      <c r="I67" s="41">
        <f>H67*1.25</f>
        <v>0</v>
      </c>
      <c r="J67" s="41">
        <f>ROUND(G67*I67, 2)</f>
        <v>0</v>
      </c>
    </row>
    <row r="68" spans="1:940" s="43" customFormat="1" ht="15" customHeight="1" x14ac:dyDescent="0.25">
      <c r="B68" s="35"/>
      <c r="C68" s="36"/>
      <c r="D68" s="37"/>
      <c r="E68" s="45" t="s">
        <v>21</v>
      </c>
      <c r="F68" s="46"/>
      <c r="G68" s="47"/>
      <c r="H68" s="47"/>
      <c r="I68" s="48"/>
      <c r="J68" s="49">
        <f>SUM(J64:J67)</f>
        <v>0</v>
      </c>
    </row>
    <row r="69" spans="1:940" s="43" customFormat="1" ht="7.5" customHeight="1" x14ac:dyDescent="0.25">
      <c r="B69" s="35"/>
      <c r="C69" s="36"/>
      <c r="D69" s="37"/>
      <c r="E69" s="38"/>
      <c r="F69" s="58"/>
      <c r="G69" s="59"/>
      <c r="H69" s="59"/>
      <c r="I69" s="60"/>
      <c r="J69" s="61"/>
    </row>
    <row r="70" spans="1:940" s="43" customFormat="1" ht="15" customHeight="1" x14ac:dyDescent="0.25">
      <c r="B70" s="28" t="s">
        <v>144</v>
      </c>
      <c r="C70" s="62" t="s">
        <v>145</v>
      </c>
      <c r="D70" s="30"/>
      <c r="E70" s="31"/>
      <c r="F70" s="32"/>
      <c r="G70" s="51"/>
      <c r="H70" s="51"/>
      <c r="I70" s="34"/>
      <c r="J70" s="34"/>
    </row>
    <row r="71" spans="1:940" ht="21" customHeight="1" x14ac:dyDescent="0.25">
      <c r="A71" s="73"/>
      <c r="B71" s="74" t="s">
        <v>146</v>
      </c>
      <c r="C71" s="75"/>
      <c r="D71" s="76" t="s">
        <v>65</v>
      </c>
      <c r="E71" s="65" t="s">
        <v>147</v>
      </c>
      <c r="F71" s="77" t="s">
        <v>27</v>
      </c>
      <c r="G71" s="40">
        <v>24</v>
      </c>
      <c r="H71" s="42"/>
      <c r="I71" s="41">
        <f>H71*1.25</f>
        <v>0</v>
      </c>
      <c r="J71" s="78">
        <f>ROUND(G71*I71, 2)</f>
        <v>0</v>
      </c>
      <c r="K71" s="79"/>
      <c r="L71" s="79"/>
      <c r="M71" s="79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  <c r="IW71" s="73"/>
      <c r="IX71" s="73"/>
      <c r="IY71" s="73"/>
      <c r="IZ71" s="73"/>
      <c r="JA71" s="73"/>
      <c r="JB71" s="73"/>
      <c r="JC71" s="73"/>
      <c r="JD71" s="73"/>
      <c r="JE71" s="73"/>
      <c r="JF71" s="73"/>
      <c r="JG71" s="73"/>
      <c r="JH71" s="73"/>
      <c r="JI71" s="73"/>
      <c r="JJ71" s="73"/>
      <c r="JK71" s="73"/>
      <c r="JL71" s="73"/>
      <c r="JM71" s="73"/>
      <c r="JN71" s="73"/>
      <c r="JO71" s="73"/>
      <c r="JP71" s="73"/>
      <c r="JQ71" s="73"/>
      <c r="JR71" s="73"/>
      <c r="JS71" s="73"/>
      <c r="JT71" s="73"/>
      <c r="JU71" s="73"/>
      <c r="JV71" s="73"/>
      <c r="JW71" s="73"/>
      <c r="JX71" s="73"/>
      <c r="JY71" s="73"/>
      <c r="JZ71" s="73"/>
      <c r="KA71" s="73"/>
      <c r="KB71" s="73"/>
      <c r="KC71" s="73"/>
      <c r="KD71" s="73"/>
      <c r="KE71" s="73"/>
      <c r="KF71" s="73"/>
      <c r="KG71" s="73"/>
      <c r="KH71" s="73"/>
      <c r="KI71" s="73"/>
      <c r="KJ71" s="73"/>
      <c r="KK71" s="73"/>
      <c r="KL71" s="73"/>
      <c r="KM71" s="73"/>
      <c r="KN71" s="73"/>
      <c r="KO71" s="73"/>
      <c r="KP71" s="73"/>
      <c r="KQ71" s="73"/>
      <c r="KR71" s="73"/>
      <c r="KS71" s="73"/>
      <c r="KT71" s="73"/>
      <c r="KU71" s="73"/>
      <c r="KV71" s="73"/>
      <c r="KW71" s="73"/>
      <c r="KX71" s="73"/>
      <c r="KY71" s="73"/>
      <c r="KZ71" s="73"/>
      <c r="LA71" s="73"/>
      <c r="LB71" s="73"/>
      <c r="LC71" s="73"/>
      <c r="LD71" s="73"/>
      <c r="LE71" s="73"/>
      <c r="LF71" s="73"/>
      <c r="LG71" s="73"/>
      <c r="LH71" s="73"/>
      <c r="LI71" s="73"/>
      <c r="LJ71" s="73"/>
      <c r="LK71" s="73"/>
      <c r="LL71" s="73"/>
      <c r="LM71" s="73"/>
      <c r="LN71" s="73"/>
      <c r="LO71" s="73"/>
      <c r="LP71" s="73"/>
      <c r="LQ71" s="73"/>
      <c r="LR71" s="73"/>
      <c r="LS71" s="73"/>
      <c r="LT71" s="73"/>
      <c r="LU71" s="73"/>
      <c r="LV71" s="73"/>
      <c r="LW71" s="73"/>
      <c r="LX71" s="73"/>
      <c r="LY71" s="73"/>
      <c r="LZ71" s="73"/>
      <c r="MA71" s="73"/>
      <c r="MB71" s="73"/>
      <c r="MC71" s="73"/>
      <c r="MD71" s="73"/>
      <c r="ME71" s="73"/>
      <c r="MF71" s="73"/>
      <c r="MG71" s="73"/>
      <c r="MH71" s="73"/>
      <c r="MI71" s="73"/>
      <c r="MJ71" s="73"/>
      <c r="MK71" s="73"/>
      <c r="ML71" s="73"/>
      <c r="MM71" s="73"/>
      <c r="MN71" s="73"/>
      <c r="MO71" s="73"/>
      <c r="MP71" s="73"/>
      <c r="MQ71" s="73"/>
      <c r="MR71" s="73"/>
      <c r="MS71" s="73"/>
      <c r="MT71" s="73"/>
      <c r="MU71" s="73"/>
      <c r="MV71" s="73"/>
      <c r="MW71" s="73"/>
      <c r="MX71" s="73"/>
      <c r="MY71" s="73"/>
      <c r="MZ71" s="73"/>
      <c r="NA71" s="73"/>
      <c r="NB71" s="73"/>
      <c r="NC71" s="73"/>
      <c r="ND71" s="73"/>
      <c r="NE71" s="73"/>
      <c r="NF71" s="73"/>
      <c r="NG71" s="73"/>
      <c r="NH71" s="73"/>
      <c r="NI71" s="73"/>
      <c r="NJ71" s="73"/>
      <c r="NK71" s="73"/>
      <c r="NL71" s="73"/>
      <c r="NM71" s="73"/>
      <c r="NN71" s="73"/>
      <c r="NO71" s="73"/>
      <c r="NP71" s="73"/>
      <c r="NQ71" s="73"/>
      <c r="NR71" s="73"/>
      <c r="NS71" s="73"/>
      <c r="NT71" s="73"/>
      <c r="NU71" s="73"/>
      <c r="NV71" s="73"/>
      <c r="NW71" s="73"/>
      <c r="NX71" s="73"/>
      <c r="NY71" s="73"/>
      <c r="NZ71" s="73"/>
      <c r="OA71" s="73"/>
      <c r="OB71" s="73"/>
      <c r="OC71" s="73"/>
      <c r="OD71" s="73"/>
      <c r="OE71" s="73"/>
      <c r="OF71" s="73"/>
      <c r="OG71" s="73"/>
      <c r="OH71" s="73"/>
      <c r="OI71" s="73"/>
      <c r="OJ71" s="73"/>
      <c r="OK71" s="73"/>
      <c r="OL71" s="73"/>
      <c r="OM71" s="73"/>
      <c r="ON71" s="73"/>
      <c r="OO71" s="73"/>
      <c r="OP71" s="73"/>
      <c r="OQ71" s="73"/>
      <c r="OR71" s="73"/>
      <c r="OS71" s="73"/>
      <c r="OT71" s="73"/>
      <c r="OU71" s="73"/>
      <c r="OV71" s="73"/>
      <c r="OW71" s="73"/>
      <c r="OX71" s="73"/>
      <c r="OY71" s="73"/>
      <c r="OZ71" s="73"/>
      <c r="PA71" s="73"/>
      <c r="PB71" s="73"/>
      <c r="PC71" s="73"/>
      <c r="PD71" s="73"/>
      <c r="PE71" s="73"/>
      <c r="PF71" s="73"/>
      <c r="PG71" s="73"/>
      <c r="PH71" s="73"/>
      <c r="PI71" s="73"/>
      <c r="PJ71" s="73"/>
      <c r="PK71" s="73"/>
      <c r="PL71" s="73"/>
      <c r="PM71" s="73"/>
      <c r="PN71" s="73"/>
      <c r="PO71" s="73"/>
      <c r="PP71" s="73"/>
      <c r="PQ71" s="73"/>
      <c r="PR71" s="73"/>
      <c r="PS71" s="73"/>
      <c r="PT71" s="73"/>
      <c r="PU71" s="73"/>
      <c r="PV71" s="73"/>
      <c r="PW71" s="73"/>
      <c r="PX71" s="73"/>
      <c r="PY71" s="73"/>
      <c r="PZ71" s="73"/>
      <c r="QA71" s="73"/>
      <c r="QB71" s="73"/>
      <c r="QC71" s="73"/>
      <c r="QD71" s="73"/>
      <c r="QE71" s="73"/>
      <c r="QF71" s="73"/>
      <c r="QG71" s="73"/>
      <c r="QH71" s="73"/>
      <c r="QI71" s="73"/>
      <c r="QJ71" s="73"/>
      <c r="QK71" s="73"/>
      <c r="QL71" s="73"/>
      <c r="QM71" s="73"/>
      <c r="QN71" s="73"/>
      <c r="QO71" s="73"/>
      <c r="QP71" s="73"/>
      <c r="QQ71" s="73"/>
      <c r="QR71" s="73"/>
      <c r="QS71" s="73"/>
      <c r="QT71" s="73"/>
      <c r="QU71" s="73"/>
      <c r="QV71" s="73"/>
      <c r="QW71" s="73"/>
      <c r="QX71" s="73"/>
      <c r="QY71" s="73"/>
      <c r="QZ71" s="73"/>
      <c r="RA71" s="73"/>
      <c r="RB71" s="73"/>
      <c r="RC71" s="73"/>
      <c r="RD71" s="73"/>
      <c r="RE71" s="73"/>
      <c r="RF71" s="73"/>
      <c r="RG71" s="73"/>
      <c r="RH71" s="73"/>
      <c r="RI71" s="73"/>
      <c r="RJ71" s="73"/>
      <c r="RK71" s="73"/>
      <c r="RL71" s="73"/>
      <c r="RM71" s="73"/>
      <c r="RN71" s="73"/>
      <c r="RO71" s="73"/>
      <c r="RP71" s="73"/>
      <c r="RQ71" s="73"/>
      <c r="RR71" s="73"/>
      <c r="RS71" s="73"/>
      <c r="RT71" s="73"/>
      <c r="RU71" s="73"/>
      <c r="RV71" s="73"/>
      <c r="RW71" s="73"/>
      <c r="RX71" s="73"/>
      <c r="RY71" s="73"/>
      <c r="RZ71" s="73"/>
      <c r="SA71" s="73"/>
      <c r="SB71" s="73"/>
      <c r="SC71" s="73"/>
      <c r="SD71" s="73"/>
      <c r="SE71" s="73"/>
      <c r="SF71" s="73"/>
      <c r="SG71" s="73"/>
      <c r="SH71" s="73"/>
      <c r="SI71" s="73"/>
      <c r="SJ71" s="73"/>
      <c r="SK71" s="73"/>
      <c r="SL71" s="73"/>
      <c r="SM71" s="73"/>
      <c r="SN71" s="73"/>
      <c r="SO71" s="73"/>
      <c r="SP71" s="73"/>
      <c r="SQ71" s="73"/>
      <c r="SR71" s="73"/>
      <c r="SS71" s="73"/>
      <c r="ST71" s="73"/>
      <c r="SU71" s="73"/>
      <c r="SV71" s="73"/>
      <c r="SW71" s="73"/>
      <c r="SX71" s="73"/>
      <c r="SY71" s="73"/>
      <c r="SZ71" s="73"/>
      <c r="TA71" s="73"/>
      <c r="TB71" s="73"/>
      <c r="TC71" s="73"/>
      <c r="TD71" s="73"/>
      <c r="TE71" s="73"/>
      <c r="TF71" s="73"/>
      <c r="TG71" s="73"/>
      <c r="TH71" s="73"/>
      <c r="TI71" s="73"/>
      <c r="TJ71" s="73"/>
      <c r="TK71" s="73"/>
      <c r="TL71" s="73"/>
      <c r="TM71" s="73"/>
      <c r="TN71" s="73"/>
      <c r="TO71" s="73"/>
      <c r="TP71" s="73"/>
      <c r="TQ71" s="73"/>
      <c r="TR71" s="73"/>
      <c r="TS71" s="73"/>
      <c r="TT71" s="73"/>
      <c r="TU71" s="73"/>
      <c r="TV71" s="73"/>
      <c r="TW71" s="73"/>
      <c r="TX71" s="73"/>
      <c r="TY71" s="73"/>
      <c r="TZ71" s="73"/>
      <c r="UA71" s="73"/>
      <c r="UB71" s="73"/>
      <c r="UC71" s="73"/>
      <c r="UD71" s="73"/>
      <c r="UE71" s="73"/>
      <c r="UF71" s="73"/>
      <c r="UG71" s="73"/>
      <c r="UH71" s="73"/>
      <c r="UI71" s="73"/>
      <c r="UJ71" s="73"/>
      <c r="UK71" s="73"/>
      <c r="UL71" s="73"/>
      <c r="UM71" s="73"/>
      <c r="UN71" s="73"/>
      <c r="UO71" s="73"/>
      <c r="UP71" s="73"/>
      <c r="UQ71" s="73"/>
      <c r="UR71" s="73"/>
      <c r="US71" s="73"/>
      <c r="UT71" s="73"/>
      <c r="UU71" s="73"/>
      <c r="UV71" s="73"/>
      <c r="UW71" s="73"/>
      <c r="UX71" s="73"/>
      <c r="UY71" s="73"/>
      <c r="UZ71" s="73"/>
      <c r="VA71" s="73"/>
      <c r="VB71" s="73"/>
      <c r="VC71" s="73"/>
      <c r="VD71" s="73"/>
      <c r="VE71" s="73"/>
      <c r="VF71" s="73"/>
      <c r="VG71" s="73"/>
      <c r="VH71" s="73"/>
      <c r="VI71" s="73"/>
      <c r="VJ71" s="73"/>
      <c r="VK71" s="73"/>
      <c r="VL71" s="73"/>
      <c r="VM71" s="73"/>
      <c r="VN71" s="73"/>
      <c r="VO71" s="73"/>
      <c r="VP71" s="73"/>
      <c r="VQ71" s="73"/>
      <c r="VR71" s="73"/>
      <c r="VS71" s="73"/>
      <c r="VT71" s="73"/>
      <c r="VU71" s="73"/>
      <c r="VV71" s="73"/>
      <c r="VW71" s="73"/>
      <c r="VX71" s="73"/>
      <c r="VY71" s="73"/>
      <c r="VZ71" s="73"/>
      <c r="WA71" s="73"/>
      <c r="WB71" s="73"/>
      <c r="WC71" s="73"/>
      <c r="WD71" s="73"/>
      <c r="WE71" s="73"/>
      <c r="WF71" s="73"/>
      <c r="WG71" s="73"/>
      <c r="WH71" s="73"/>
      <c r="WI71" s="73"/>
      <c r="WJ71" s="73"/>
      <c r="WK71" s="73"/>
      <c r="WL71" s="73"/>
      <c r="WM71" s="73"/>
      <c r="WN71" s="73"/>
      <c r="WO71" s="73"/>
      <c r="WP71" s="73"/>
      <c r="WQ71" s="73"/>
      <c r="WR71" s="73"/>
      <c r="WS71" s="73"/>
      <c r="WT71" s="73"/>
      <c r="WU71" s="73"/>
      <c r="WV71" s="73"/>
      <c r="WW71" s="73"/>
      <c r="WX71" s="73"/>
      <c r="WY71" s="73"/>
      <c r="WZ71" s="73"/>
      <c r="XA71" s="73"/>
      <c r="XB71" s="73"/>
      <c r="XC71" s="73"/>
      <c r="XD71" s="73"/>
      <c r="XE71" s="73"/>
      <c r="XF71" s="73"/>
      <c r="XG71" s="73"/>
      <c r="XH71" s="73"/>
      <c r="XI71" s="73"/>
      <c r="XJ71" s="73"/>
      <c r="XK71" s="73"/>
      <c r="XL71" s="73"/>
      <c r="XM71" s="73"/>
      <c r="XN71" s="73"/>
      <c r="XO71" s="73"/>
      <c r="XP71" s="73"/>
      <c r="XQ71" s="73"/>
      <c r="XR71" s="73"/>
      <c r="XS71" s="73"/>
      <c r="XT71" s="73"/>
      <c r="XU71" s="73"/>
      <c r="XV71" s="73"/>
      <c r="XW71" s="73"/>
      <c r="XX71" s="73"/>
      <c r="XY71" s="73"/>
      <c r="XZ71" s="73"/>
      <c r="YA71" s="73"/>
      <c r="YB71" s="73"/>
      <c r="YC71" s="73"/>
      <c r="YD71" s="73"/>
      <c r="YE71" s="73"/>
      <c r="YF71" s="73"/>
      <c r="YG71" s="73"/>
      <c r="YH71" s="73"/>
      <c r="YI71" s="73"/>
      <c r="YJ71" s="73"/>
      <c r="YK71" s="73"/>
      <c r="YL71" s="73"/>
      <c r="YM71" s="73"/>
      <c r="YN71" s="73"/>
      <c r="YO71" s="73"/>
      <c r="YP71" s="73"/>
      <c r="YQ71" s="73"/>
      <c r="YR71" s="73"/>
      <c r="YS71" s="73"/>
      <c r="YT71" s="73"/>
      <c r="YU71" s="73"/>
      <c r="YV71" s="73"/>
      <c r="YW71" s="73"/>
      <c r="YX71" s="73"/>
      <c r="YY71" s="73"/>
      <c r="YZ71" s="73"/>
      <c r="ZA71" s="73"/>
      <c r="ZB71" s="73"/>
      <c r="ZC71" s="73"/>
      <c r="ZD71" s="73"/>
      <c r="ZE71" s="73"/>
      <c r="ZF71" s="73"/>
      <c r="ZG71" s="73"/>
      <c r="ZH71" s="73"/>
      <c r="ZI71" s="73"/>
      <c r="ZJ71" s="73"/>
      <c r="ZK71" s="73"/>
      <c r="ZL71" s="73"/>
      <c r="ZM71" s="73"/>
      <c r="ZN71" s="73"/>
      <c r="ZO71" s="73"/>
      <c r="ZP71" s="73"/>
      <c r="ZQ71" s="73"/>
      <c r="ZR71" s="73"/>
      <c r="ZS71" s="73"/>
      <c r="ZT71" s="73"/>
      <c r="ZU71" s="73"/>
      <c r="ZV71" s="73"/>
      <c r="ZW71" s="73"/>
      <c r="ZX71" s="73"/>
      <c r="ZY71" s="73"/>
      <c r="ZZ71" s="73"/>
      <c r="AAA71" s="73"/>
      <c r="AAB71" s="73"/>
      <c r="AAC71" s="73"/>
      <c r="AAD71" s="73"/>
      <c r="AAE71" s="73"/>
      <c r="AAF71" s="73"/>
      <c r="AAG71" s="73"/>
      <c r="AAH71" s="73"/>
      <c r="AAI71" s="73"/>
      <c r="AAJ71" s="73"/>
      <c r="AAK71" s="73"/>
      <c r="AAL71" s="73"/>
      <c r="AAM71" s="73"/>
      <c r="AAN71" s="73"/>
      <c r="AAO71" s="73"/>
      <c r="AAP71" s="73"/>
      <c r="AAQ71" s="73"/>
      <c r="AAR71" s="73"/>
      <c r="AAS71" s="73"/>
      <c r="AAT71" s="73"/>
      <c r="AAU71" s="73"/>
      <c r="AAV71" s="73"/>
      <c r="AAW71" s="73"/>
      <c r="AAX71" s="73"/>
      <c r="AAY71" s="73"/>
      <c r="AAZ71" s="73"/>
      <c r="ABA71" s="73"/>
      <c r="ABB71" s="73"/>
      <c r="ABC71" s="73"/>
      <c r="ABD71" s="73"/>
      <c r="ABE71" s="73"/>
      <c r="ABF71" s="73"/>
      <c r="ABG71" s="73"/>
      <c r="ABH71" s="73"/>
      <c r="ABI71" s="73"/>
      <c r="ABJ71" s="73"/>
      <c r="ABK71" s="73"/>
      <c r="ABL71" s="73"/>
      <c r="ABM71" s="73"/>
      <c r="ABN71" s="73"/>
      <c r="ABO71" s="73"/>
      <c r="ABP71" s="73"/>
      <c r="ABQ71" s="73"/>
      <c r="ABR71" s="73"/>
      <c r="ABS71" s="73"/>
      <c r="ABT71" s="73"/>
      <c r="ABU71" s="73"/>
      <c r="ABV71" s="73"/>
      <c r="ABW71" s="73"/>
      <c r="ABX71" s="73"/>
      <c r="ABY71" s="73"/>
      <c r="ABZ71" s="73"/>
      <c r="ACA71" s="73"/>
      <c r="ACB71" s="73"/>
      <c r="ACC71" s="73"/>
      <c r="ACD71" s="73"/>
      <c r="ACE71" s="73"/>
      <c r="ACF71" s="73"/>
      <c r="ACG71" s="73"/>
      <c r="ACH71" s="73"/>
      <c r="ACI71" s="73"/>
      <c r="ACJ71" s="73"/>
      <c r="ACK71" s="73"/>
      <c r="ACL71" s="73"/>
      <c r="ACM71" s="73"/>
      <c r="ACN71" s="73"/>
      <c r="ACO71" s="73"/>
      <c r="ACP71" s="73"/>
      <c r="ACQ71" s="73"/>
      <c r="ACR71" s="73"/>
      <c r="ACS71" s="73"/>
      <c r="ACT71" s="73"/>
      <c r="ACU71" s="73"/>
      <c r="ACV71" s="73"/>
      <c r="ACW71" s="73"/>
      <c r="ACX71" s="73"/>
      <c r="ACY71" s="73"/>
      <c r="ACZ71" s="73"/>
      <c r="ADA71" s="73"/>
      <c r="ADB71" s="73"/>
      <c r="ADC71" s="73"/>
      <c r="ADD71" s="73"/>
      <c r="ADE71" s="73"/>
      <c r="ADF71" s="73"/>
      <c r="ADG71" s="73"/>
      <c r="ADH71" s="73"/>
      <c r="ADI71" s="73"/>
      <c r="ADJ71" s="73"/>
      <c r="ADK71" s="73"/>
      <c r="ADL71" s="73"/>
      <c r="ADM71" s="73"/>
      <c r="ADN71" s="73"/>
      <c r="ADO71" s="73"/>
      <c r="ADP71" s="73"/>
      <c r="ADQ71" s="73"/>
      <c r="ADR71" s="73"/>
      <c r="ADS71" s="73"/>
      <c r="ADT71" s="73"/>
      <c r="ADU71" s="73"/>
      <c r="ADV71" s="73"/>
      <c r="ADW71" s="73"/>
      <c r="ADX71" s="73"/>
      <c r="ADY71" s="73"/>
      <c r="ADZ71" s="73"/>
      <c r="AEA71" s="73"/>
      <c r="AEB71" s="73"/>
      <c r="AEC71" s="73"/>
      <c r="AED71" s="73"/>
      <c r="AEE71" s="73"/>
      <c r="AEF71" s="73"/>
      <c r="AEG71" s="73"/>
      <c r="AEH71" s="73"/>
      <c r="AEI71" s="73"/>
      <c r="AEJ71" s="73"/>
      <c r="AEK71" s="73"/>
      <c r="AEL71" s="73"/>
      <c r="AEM71" s="73"/>
      <c r="AEN71" s="73"/>
      <c r="AEO71" s="73"/>
      <c r="AEP71" s="73"/>
      <c r="AEQ71" s="73"/>
      <c r="AER71" s="73"/>
      <c r="AES71" s="73"/>
      <c r="AET71" s="73"/>
      <c r="AEU71" s="73"/>
      <c r="AEV71" s="73"/>
      <c r="AEW71" s="73"/>
      <c r="AEX71" s="73"/>
      <c r="AEY71" s="73"/>
      <c r="AEZ71" s="73"/>
      <c r="AFA71" s="73"/>
      <c r="AFB71" s="73"/>
      <c r="AFC71" s="73"/>
      <c r="AFD71" s="73"/>
      <c r="AFE71" s="73"/>
      <c r="AFF71" s="73"/>
      <c r="AFG71" s="73"/>
      <c r="AFH71" s="73"/>
      <c r="AFI71" s="73"/>
      <c r="AFJ71" s="73"/>
      <c r="AFK71" s="73"/>
      <c r="AFL71" s="73"/>
      <c r="AFM71" s="73"/>
      <c r="AFN71" s="73"/>
      <c r="AFO71" s="73"/>
      <c r="AFP71" s="73"/>
      <c r="AFQ71" s="73"/>
      <c r="AFR71" s="73"/>
      <c r="AFS71" s="73"/>
      <c r="AFT71" s="73"/>
      <c r="AFU71" s="73"/>
      <c r="AFV71" s="73"/>
      <c r="AFW71" s="73"/>
      <c r="AFX71" s="73"/>
      <c r="AFY71" s="73"/>
      <c r="AFZ71" s="73"/>
      <c r="AGA71" s="73"/>
      <c r="AGB71" s="73"/>
      <c r="AGC71" s="73"/>
      <c r="AGD71" s="73"/>
      <c r="AGE71" s="73"/>
      <c r="AGF71" s="73"/>
      <c r="AGG71" s="73"/>
      <c r="AGH71" s="73"/>
      <c r="AGI71" s="73"/>
      <c r="AGJ71" s="73"/>
      <c r="AGK71" s="73"/>
      <c r="AGL71" s="73"/>
      <c r="AGM71" s="73"/>
      <c r="AGN71" s="73"/>
      <c r="AGO71" s="73"/>
      <c r="AGP71" s="73"/>
      <c r="AGQ71" s="73"/>
      <c r="AGR71" s="73"/>
      <c r="AGS71" s="73"/>
      <c r="AGT71" s="73"/>
      <c r="AGU71" s="73"/>
      <c r="AGV71" s="73"/>
      <c r="AGW71" s="73"/>
      <c r="AGX71" s="73"/>
      <c r="AGY71" s="73"/>
      <c r="AGZ71" s="73"/>
      <c r="AHA71" s="73"/>
      <c r="AHB71" s="73"/>
      <c r="AHC71" s="73"/>
      <c r="AHD71" s="73"/>
      <c r="AHE71" s="73"/>
      <c r="AHF71" s="73"/>
      <c r="AHG71" s="73"/>
      <c r="AHH71" s="73"/>
      <c r="AHI71" s="73"/>
      <c r="AHJ71" s="73"/>
      <c r="AHK71" s="73"/>
      <c r="AHL71" s="73"/>
      <c r="AHM71" s="73"/>
      <c r="AHN71" s="73"/>
      <c r="AHO71" s="73"/>
      <c r="AHP71" s="73"/>
      <c r="AHQ71" s="73"/>
      <c r="AHR71" s="73"/>
      <c r="AHS71" s="73"/>
      <c r="AHT71" s="73"/>
      <c r="AHU71" s="73"/>
      <c r="AHV71" s="73"/>
      <c r="AHW71" s="73"/>
      <c r="AHX71" s="73"/>
      <c r="AHY71" s="73"/>
      <c r="AHZ71" s="73"/>
      <c r="AIA71" s="73"/>
      <c r="AIB71" s="73"/>
      <c r="AIC71" s="73"/>
      <c r="AID71" s="73"/>
      <c r="AIE71" s="73"/>
      <c r="AIF71" s="73"/>
      <c r="AIG71" s="73"/>
      <c r="AIH71" s="73"/>
      <c r="AII71" s="73"/>
      <c r="AIJ71" s="73"/>
      <c r="AIK71" s="73"/>
      <c r="AIL71" s="73"/>
      <c r="AIM71" s="73"/>
      <c r="AIN71" s="73"/>
      <c r="AIO71" s="73"/>
      <c r="AIP71" s="73"/>
      <c r="AIQ71" s="73"/>
      <c r="AIR71" s="73"/>
      <c r="AIS71" s="73"/>
      <c r="AIT71" s="73"/>
      <c r="AIU71" s="73"/>
      <c r="AIV71" s="73"/>
      <c r="AIW71" s="73"/>
      <c r="AIX71" s="73"/>
      <c r="AIY71" s="73"/>
      <c r="AIZ71" s="73"/>
      <c r="AJA71" s="73"/>
      <c r="AJB71" s="73"/>
      <c r="AJC71" s="73"/>
      <c r="AJD71" s="73"/>
    </row>
    <row r="72" spans="1:940" ht="21" customHeight="1" x14ac:dyDescent="0.25">
      <c r="B72" s="35" t="s">
        <v>148</v>
      </c>
      <c r="C72" s="36"/>
      <c r="D72" s="37" t="s">
        <v>65</v>
      </c>
      <c r="E72" s="38" t="s">
        <v>149</v>
      </c>
      <c r="F72" s="39" t="s">
        <v>27</v>
      </c>
      <c r="G72" s="40">
        <v>72</v>
      </c>
      <c r="H72" s="40"/>
      <c r="I72" s="41">
        <f>H72*1.25</f>
        <v>0</v>
      </c>
      <c r="J72" s="61">
        <f>ROUND(G72*I72, 2)</f>
        <v>0</v>
      </c>
      <c r="K72" s="43"/>
      <c r="L72" s="43"/>
      <c r="M72" s="43"/>
      <c r="AJB72" s="3"/>
      <c r="AJC72" s="3"/>
      <c r="AJD72" s="3"/>
    </row>
    <row r="73" spans="1:940" ht="42" customHeight="1" x14ac:dyDescent="0.25">
      <c r="A73" s="73"/>
      <c r="B73" s="74" t="s">
        <v>150</v>
      </c>
      <c r="C73" s="75"/>
      <c r="D73" s="76" t="s">
        <v>65</v>
      </c>
      <c r="E73" s="65" t="s">
        <v>151</v>
      </c>
      <c r="F73" s="77" t="s">
        <v>27</v>
      </c>
      <c r="G73" s="40">
        <v>24</v>
      </c>
      <c r="H73" s="42"/>
      <c r="I73" s="41">
        <f>H73*1.25</f>
        <v>0</v>
      </c>
      <c r="J73" s="78">
        <f>ROUND(G73*I73, 2)</f>
        <v>0</v>
      </c>
      <c r="K73" s="79"/>
      <c r="L73" s="79"/>
      <c r="M73" s="79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  <c r="IW73" s="73"/>
      <c r="IX73" s="73"/>
      <c r="IY73" s="73"/>
      <c r="IZ73" s="73"/>
      <c r="JA73" s="73"/>
      <c r="JB73" s="73"/>
      <c r="JC73" s="73"/>
      <c r="JD73" s="73"/>
      <c r="JE73" s="73"/>
      <c r="JF73" s="73"/>
      <c r="JG73" s="73"/>
      <c r="JH73" s="73"/>
      <c r="JI73" s="73"/>
      <c r="JJ73" s="73"/>
      <c r="JK73" s="73"/>
      <c r="JL73" s="73"/>
      <c r="JM73" s="73"/>
      <c r="JN73" s="73"/>
      <c r="JO73" s="73"/>
      <c r="JP73" s="73"/>
      <c r="JQ73" s="73"/>
      <c r="JR73" s="73"/>
      <c r="JS73" s="73"/>
      <c r="JT73" s="73"/>
      <c r="JU73" s="73"/>
      <c r="JV73" s="73"/>
      <c r="JW73" s="73"/>
      <c r="JX73" s="73"/>
      <c r="JY73" s="73"/>
      <c r="JZ73" s="73"/>
      <c r="KA73" s="73"/>
      <c r="KB73" s="73"/>
      <c r="KC73" s="73"/>
      <c r="KD73" s="73"/>
      <c r="KE73" s="73"/>
      <c r="KF73" s="73"/>
      <c r="KG73" s="73"/>
      <c r="KH73" s="73"/>
      <c r="KI73" s="73"/>
      <c r="KJ73" s="73"/>
      <c r="KK73" s="73"/>
      <c r="KL73" s="73"/>
      <c r="KM73" s="73"/>
      <c r="KN73" s="73"/>
      <c r="KO73" s="73"/>
      <c r="KP73" s="73"/>
      <c r="KQ73" s="73"/>
      <c r="KR73" s="73"/>
      <c r="KS73" s="73"/>
      <c r="KT73" s="73"/>
      <c r="KU73" s="73"/>
      <c r="KV73" s="73"/>
      <c r="KW73" s="73"/>
      <c r="KX73" s="73"/>
      <c r="KY73" s="73"/>
      <c r="KZ73" s="73"/>
      <c r="LA73" s="73"/>
      <c r="LB73" s="73"/>
      <c r="LC73" s="73"/>
      <c r="LD73" s="73"/>
      <c r="LE73" s="73"/>
      <c r="LF73" s="73"/>
      <c r="LG73" s="73"/>
      <c r="LH73" s="73"/>
      <c r="LI73" s="73"/>
      <c r="LJ73" s="73"/>
      <c r="LK73" s="73"/>
      <c r="LL73" s="73"/>
      <c r="LM73" s="73"/>
      <c r="LN73" s="73"/>
      <c r="LO73" s="73"/>
      <c r="LP73" s="73"/>
      <c r="LQ73" s="73"/>
      <c r="LR73" s="73"/>
      <c r="LS73" s="73"/>
      <c r="LT73" s="73"/>
      <c r="LU73" s="73"/>
      <c r="LV73" s="73"/>
      <c r="LW73" s="73"/>
      <c r="LX73" s="73"/>
      <c r="LY73" s="73"/>
      <c r="LZ73" s="73"/>
      <c r="MA73" s="73"/>
      <c r="MB73" s="73"/>
      <c r="MC73" s="73"/>
      <c r="MD73" s="73"/>
      <c r="ME73" s="73"/>
      <c r="MF73" s="73"/>
      <c r="MG73" s="73"/>
      <c r="MH73" s="73"/>
      <c r="MI73" s="73"/>
      <c r="MJ73" s="73"/>
      <c r="MK73" s="73"/>
      <c r="ML73" s="73"/>
      <c r="MM73" s="73"/>
      <c r="MN73" s="73"/>
      <c r="MO73" s="73"/>
      <c r="MP73" s="73"/>
      <c r="MQ73" s="73"/>
      <c r="MR73" s="73"/>
      <c r="MS73" s="73"/>
      <c r="MT73" s="73"/>
      <c r="MU73" s="73"/>
      <c r="MV73" s="73"/>
      <c r="MW73" s="73"/>
      <c r="MX73" s="73"/>
      <c r="MY73" s="73"/>
      <c r="MZ73" s="73"/>
      <c r="NA73" s="73"/>
      <c r="NB73" s="73"/>
      <c r="NC73" s="73"/>
      <c r="ND73" s="73"/>
      <c r="NE73" s="73"/>
      <c r="NF73" s="73"/>
      <c r="NG73" s="73"/>
      <c r="NH73" s="73"/>
      <c r="NI73" s="73"/>
      <c r="NJ73" s="73"/>
      <c r="NK73" s="73"/>
      <c r="NL73" s="73"/>
      <c r="NM73" s="73"/>
      <c r="NN73" s="73"/>
      <c r="NO73" s="73"/>
      <c r="NP73" s="73"/>
      <c r="NQ73" s="73"/>
      <c r="NR73" s="73"/>
      <c r="NS73" s="73"/>
      <c r="NT73" s="73"/>
      <c r="NU73" s="73"/>
      <c r="NV73" s="73"/>
      <c r="NW73" s="73"/>
      <c r="NX73" s="73"/>
      <c r="NY73" s="73"/>
      <c r="NZ73" s="73"/>
      <c r="OA73" s="73"/>
      <c r="OB73" s="73"/>
      <c r="OC73" s="73"/>
      <c r="OD73" s="73"/>
      <c r="OE73" s="73"/>
      <c r="OF73" s="73"/>
      <c r="OG73" s="73"/>
      <c r="OH73" s="73"/>
      <c r="OI73" s="73"/>
      <c r="OJ73" s="73"/>
      <c r="OK73" s="73"/>
      <c r="OL73" s="73"/>
      <c r="OM73" s="73"/>
      <c r="ON73" s="73"/>
      <c r="OO73" s="73"/>
      <c r="OP73" s="73"/>
      <c r="OQ73" s="73"/>
      <c r="OR73" s="73"/>
      <c r="OS73" s="73"/>
      <c r="OT73" s="73"/>
      <c r="OU73" s="73"/>
      <c r="OV73" s="73"/>
      <c r="OW73" s="73"/>
      <c r="OX73" s="73"/>
      <c r="OY73" s="73"/>
      <c r="OZ73" s="73"/>
      <c r="PA73" s="73"/>
      <c r="PB73" s="73"/>
      <c r="PC73" s="73"/>
      <c r="PD73" s="73"/>
      <c r="PE73" s="73"/>
      <c r="PF73" s="73"/>
      <c r="PG73" s="73"/>
      <c r="PH73" s="73"/>
      <c r="PI73" s="73"/>
      <c r="PJ73" s="73"/>
      <c r="PK73" s="73"/>
      <c r="PL73" s="73"/>
      <c r="PM73" s="73"/>
      <c r="PN73" s="73"/>
      <c r="PO73" s="73"/>
      <c r="PP73" s="73"/>
      <c r="PQ73" s="73"/>
      <c r="PR73" s="73"/>
      <c r="PS73" s="73"/>
      <c r="PT73" s="73"/>
      <c r="PU73" s="73"/>
      <c r="PV73" s="73"/>
      <c r="PW73" s="73"/>
      <c r="PX73" s="73"/>
      <c r="PY73" s="73"/>
      <c r="PZ73" s="73"/>
      <c r="QA73" s="73"/>
      <c r="QB73" s="73"/>
      <c r="QC73" s="73"/>
      <c r="QD73" s="73"/>
      <c r="QE73" s="73"/>
      <c r="QF73" s="73"/>
      <c r="QG73" s="73"/>
      <c r="QH73" s="73"/>
      <c r="QI73" s="73"/>
      <c r="QJ73" s="73"/>
      <c r="QK73" s="73"/>
      <c r="QL73" s="73"/>
      <c r="QM73" s="73"/>
      <c r="QN73" s="73"/>
      <c r="QO73" s="73"/>
      <c r="QP73" s="73"/>
      <c r="QQ73" s="73"/>
      <c r="QR73" s="73"/>
      <c r="QS73" s="73"/>
      <c r="QT73" s="73"/>
      <c r="QU73" s="73"/>
      <c r="QV73" s="73"/>
      <c r="QW73" s="73"/>
      <c r="QX73" s="73"/>
      <c r="QY73" s="73"/>
      <c r="QZ73" s="73"/>
      <c r="RA73" s="73"/>
      <c r="RB73" s="73"/>
      <c r="RC73" s="73"/>
      <c r="RD73" s="73"/>
      <c r="RE73" s="73"/>
      <c r="RF73" s="73"/>
      <c r="RG73" s="73"/>
      <c r="RH73" s="73"/>
      <c r="RI73" s="73"/>
      <c r="RJ73" s="73"/>
      <c r="RK73" s="73"/>
      <c r="RL73" s="73"/>
      <c r="RM73" s="73"/>
      <c r="RN73" s="73"/>
      <c r="RO73" s="73"/>
      <c r="RP73" s="73"/>
      <c r="RQ73" s="73"/>
      <c r="RR73" s="73"/>
      <c r="RS73" s="73"/>
      <c r="RT73" s="73"/>
      <c r="RU73" s="73"/>
      <c r="RV73" s="73"/>
      <c r="RW73" s="73"/>
      <c r="RX73" s="73"/>
      <c r="RY73" s="73"/>
      <c r="RZ73" s="73"/>
      <c r="SA73" s="73"/>
      <c r="SB73" s="73"/>
      <c r="SC73" s="73"/>
      <c r="SD73" s="73"/>
      <c r="SE73" s="73"/>
      <c r="SF73" s="73"/>
      <c r="SG73" s="73"/>
      <c r="SH73" s="73"/>
      <c r="SI73" s="73"/>
      <c r="SJ73" s="73"/>
      <c r="SK73" s="73"/>
      <c r="SL73" s="73"/>
      <c r="SM73" s="73"/>
      <c r="SN73" s="73"/>
      <c r="SO73" s="73"/>
      <c r="SP73" s="73"/>
      <c r="SQ73" s="73"/>
      <c r="SR73" s="73"/>
      <c r="SS73" s="73"/>
      <c r="ST73" s="73"/>
      <c r="SU73" s="73"/>
      <c r="SV73" s="73"/>
      <c r="SW73" s="73"/>
      <c r="SX73" s="73"/>
      <c r="SY73" s="73"/>
      <c r="SZ73" s="73"/>
      <c r="TA73" s="73"/>
      <c r="TB73" s="73"/>
      <c r="TC73" s="73"/>
      <c r="TD73" s="73"/>
      <c r="TE73" s="73"/>
      <c r="TF73" s="73"/>
      <c r="TG73" s="73"/>
      <c r="TH73" s="73"/>
      <c r="TI73" s="73"/>
      <c r="TJ73" s="73"/>
      <c r="TK73" s="73"/>
      <c r="TL73" s="73"/>
      <c r="TM73" s="73"/>
      <c r="TN73" s="73"/>
      <c r="TO73" s="73"/>
      <c r="TP73" s="73"/>
      <c r="TQ73" s="73"/>
      <c r="TR73" s="73"/>
      <c r="TS73" s="73"/>
      <c r="TT73" s="73"/>
      <c r="TU73" s="73"/>
      <c r="TV73" s="73"/>
      <c r="TW73" s="73"/>
      <c r="TX73" s="73"/>
      <c r="TY73" s="73"/>
      <c r="TZ73" s="73"/>
      <c r="UA73" s="73"/>
      <c r="UB73" s="73"/>
      <c r="UC73" s="73"/>
      <c r="UD73" s="73"/>
      <c r="UE73" s="73"/>
      <c r="UF73" s="73"/>
      <c r="UG73" s="73"/>
      <c r="UH73" s="73"/>
      <c r="UI73" s="73"/>
      <c r="UJ73" s="73"/>
      <c r="UK73" s="73"/>
      <c r="UL73" s="73"/>
      <c r="UM73" s="73"/>
      <c r="UN73" s="73"/>
      <c r="UO73" s="73"/>
      <c r="UP73" s="73"/>
      <c r="UQ73" s="73"/>
      <c r="UR73" s="73"/>
      <c r="US73" s="73"/>
      <c r="UT73" s="73"/>
      <c r="UU73" s="73"/>
      <c r="UV73" s="73"/>
      <c r="UW73" s="73"/>
      <c r="UX73" s="73"/>
      <c r="UY73" s="73"/>
      <c r="UZ73" s="73"/>
      <c r="VA73" s="73"/>
      <c r="VB73" s="73"/>
      <c r="VC73" s="73"/>
      <c r="VD73" s="73"/>
      <c r="VE73" s="73"/>
      <c r="VF73" s="73"/>
      <c r="VG73" s="73"/>
      <c r="VH73" s="73"/>
      <c r="VI73" s="73"/>
      <c r="VJ73" s="73"/>
      <c r="VK73" s="73"/>
      <c r="VL73" s="73"/>
      <c r="VM73" s="73"/>
      <c r="VN73" s="73"/>
      <c r="VO73" s="73"/>
      <c r="VP73" s="73"/>
      <c r="VQ73" s="73"/>
      <c r="VR73" s="73"/>
      <c r="VS73" s="73"/>
      <c r="VT73" s="73"/>
      <c r="VU73" s="73"/>
      <c r="VV73" s="73"/>
      <c r="VW73" s="73"/>
      <c r="VX73" s="73"/>
      <c r="VY73" s="73"/>
      <c r="VZ73" s="73"/>
      <c r="WA73" s="73"/>
      <c r="WB73" s="73"/>
      <c r="WC73" s="73"/>
      <c r="WD73" s="73"/>
      <c r="WE73" s="73"/>
      <c r="WF73" s="73"/>
      <c r="WG73" s="73"/>
      <c r="WH73" s="73"/>
      <c r="WI73" s="73"/>
      <c r="WJ73" s="73"/>
      <c r="WK73" s="73"/>
      <c r="WL73" s="73"/>
      <c r="WM73" s="73"/>
      <c r="WN73" s="73"/>
      <c r="WO73" s="73"/>
      <c r="WP73" s="73"/>
      <c r="WQ73" s="73"/>
      <c r="WR73" s="73"/>
      <c r="WS73" s="73"/>
      <c r="WT73" s="73"/>
      <c r="WU73" s="73"/>
      <c r="WV73" s="73"/>
      <c r="WW73" s="73"/>
      <c r="WX73" s="73"/>
      <c r="WY73" s="73"/>
      <c r="WZ73" s="73"/>
      <c r="XA73" s="73"/>
      <c r="XB73" s="73"/>
      <c r="XC73" s="73"/>
      <c r="XD73" s="73"/>
      <c r="XE73" s="73"/>
      <c r="XF73" s="73"/>
      <c r="XG73" s="73"/>
      <c r="XH73" s="73"/>
      <c r="XI73" s="73"/>
      <c r="XJ73" s="73"/>
      <c r="XK73" s="73"/>
      <c r="XL73" s="73"/>
      <c r="XM73" s="73"/>
      <c r="XN73" s="73"/>
      <c r="XO73" s="73"/>
      <c r="XP73" s="73"/>
      <c r="XQ73" s="73"/>
      <c r="XR73" s="73"/>
      <c r="XS73" s="73"/>
      <c r="XT73" s="73"/>
      <c r="XU73" s="73"/>
      <c r="XV73" s="73"/>
      <c r="XW73" s="73"/>
      <c r="XX73" s="73"/>
      <c r="XY73" s="73"/>
      <c r="XZ73" s="73"/>
      <c r="YA73" s="73"/>
      <c r="YB73" s="73"/>
      <c r="YC73" s="73"/>
      <c r="YD73" s="73"/>
      <c r="YE73" s="73"/>
      <c r="YF73" s="73"/>
      <c r="YG73" s="73"/>
      <c r="YH73" s="73"/>
      <c r="YI73" s="73"/>
      <c r="YJ73" s="73"/>
      <c r="YK73" s="73"/>
      <c r="YL73" s="73"/>
      <c r="YM73" s="73"/>
      <c r="YN73" s="73"/>
      <c r="YO73" s="73"/>
      <c r="YP73" s="73"/>
      <c r="YQ73" s="73"/>
      <c r="YR73" s="73"/>
      <c r="YS73" s="73"/>
      <c r="YT73" s="73"/>
      <c r="YU73" s="73"/>
      <c r="YV73" s="73"/>
      <c r="YW73" s="73"/>
      <c r="YX73" s="73"/>
      <c r="YY73" s="73"/>
      <c r="YZ73" s="73"/>
      <c r="ZA73" s="73"/>
      <c r="ZB73" s="73"/>
      <c r="ZC73" s="73"/>
      <c r="ZD73" s="73"/>
      <c r="ZE73" s="73"/>
      <c r="ZF73" s="73"/>
      <c r="ZG73" s="73"/>
      <c r="ZH73" s="73"/>
      <c r="ZI73" s="73"/>
      <c r="ZJ73" s="73"/>
      <c r="ZK73" s="73"/>
      <c r="ZL73" s="73"/>
      <c r="ZM73" s="73"/>
      <c r="ZN73" s="73"/>
      <c r="ZO73" s="73"/>
      <c r="ZP73" s="73"/>
      <c r="ZQ73" s="73"/>
      <c r="ZR73" s="73"/>
      <c r="ZS73" s="73"/>
      <c r="ZT73" s="73"/>
      <c r="ZU73" s="73"/>
      <c r="ZV73" s="73"/>
      <c r="ZW73" s="73"/>
      <c r="ZX73" s="73"/>
      <c r="ZY73" s="73"/>
      <c r="ZZ73" s="73"/>
      <c r="AAA73" s="73"/>
      <c r="AAB73" s="73"/>
      <c r="AAC73" s="73"/>
      <c r="AAD73" s="73"/>
      <c r="AAE73" s="73"/>
      <c r="AAF73" s="73"/>
      <c r="AAG73" s="73"/>
      <c r="AAH73" s="73"/>
      <c r="AAI73" s="73"/>
      <c r="AAJ73" s="73"/>
      <c r="AAK73" s="73"/>
      <c r="AAL73" s="73"/>
      <c r="AAM73" s="73"/>
      <c r="AAN73" s="73"/>
      <c r="AAO73" s="73"/>
      <c r="AAP73" s="73"/>
      <c r="AAQ73" s="73"/>
      <c r="AAR73" s="73"/>
      <c r="AAS73" s="73"/>
      <c r="AAT73" s="73"/>
      <c r="AAU73" s="73"/>
      <c r="AAV73" s="73"/>
      <c r="AAW73" s="73"/>
      <c r="AAX73" s="73"/>
      <c r="AAY73" s="73"/>
      <c r="AAZ73" s="73"/>
      <c r="ABA73" s="73"/>
      <c r="ABB73" s="73"/>
      <c r="ABC73" s="73"/>
      <c r="ABD73" s="73"/>
      <c r="ABE73" s="73"/>
      <c r="ABF73" s="73"/>
      <c r="ABG73" s="73"/>
      <c r="ABH73" s="73"/>
      <c r="ABI73" s="73"/>
      <c r="ABJ73" s="73"/>
      <c r="ABK73" s="73"/>
      <c r="ABL73" s="73"/>
      <c r="ABM73" s="73"/>
      <c r="ABN73" s="73"/>
      <c r="ABO73" s="73"/>
      <c r="ABP73" s="73"/>
      <c r="ABQ73" s="73"/>
      <c r="ABR73" s="73"/>
      <c r="ABS73" s="73"/>
      <c r="ABT73" s="73"/>
      <c r="ABU73" s="73"/>
      <c r="ABV73" s="73"/>
      <c r="ABW73" s="73"/>
      <c r="ABX73" s="73"/>
      <c r="ABY73" s="73"/>
      <c r="ABZ73" s="73"/>
      <c r="ACA73" s="73"/>
      <c r="ACB73" s="73"/>
      <c r="ACC73" s="73"/>
      <c r="ACD73" s="73"/>
      <c r="ACE73" s="73"/>
      <c r="ACF73" s="73"/>
      <c r="ACG73" s="73"/>
      <c r="ACH73" s="73"/>
      <c r="ACI73" s="73"/>
      <c r="ACJ73" s="73"/>
      <c r="ACK73" s="73"/>
      <c r="ACL73" s="73"/>
      <c r="ACM73" s="73"/>
      <c r="ACN73" s="73"/>
      <c r="ACO73" s="73"/>
      <c r="ACP73" s="73"/>
      <c r="ACQ73" s="73"/>
      <c r="ACR73" s="73"/>
      <c r="ACS73" s="73"/>
      <c r="ACT73" s="73"/>
      <c r="ACU73" s="73"/>
      <c r="ACV73" s="73"/>
      <c r="ACW73" s="73"/>
      <c r="ACX73" s="73"/>
      <c r="ACY73" s="73"/>
      <c r="ACZ73" s="73"/>
      <c r="ADA73" s="73"/>
      <c r="ADB73" s="73"/>
      <c r="ADC73" s="73"/>
      <c r="ADD73" s="73"/>
      <c r="ADE73" s="73"/>
      <c r="ADF73" s="73"/>
      <c r="ADG73" s="73"/>
      <c r="ADH73" s="73"/>
      <c r="ADI73" s="73"/>
      <c r="ADJ73" s="73"/>
      <c r="ADK73" s="73"/>
      <c r="ADL73" s="73"/>
      <c r="ADM73" s="73"/>
      <c r="ADN73" s="73"/>
      <c r="ADO73" s="73"/>
      <c r="ADP73" s="73"/>
      <c r="ADQ73" s="73"/>
      <c r="ADR73" s="73"/>
      <c r="ADS73" s="73"/>
      <c r="ADT73" s="73"/>
      <c r="ADU73" s="73"/>
      <c r="ADV73" s="73"/>
      <c r="ADW73" s="73"/>
      <c r="ADX73" s="73"/>
      <c r="ADY73" s="73"/>
      <c r="ADZ73" s="73"/>
      <c r="AEA73" s="73"/>
      <c r="AEB73" s="73"/>
      <c r="AEC73" s="73"/>
      <c r="AED73" s="73"/>
      <c r="AEE73" s="73"/>
      <c r="AEF73" s="73"/>
      <c r="AEG73" s="73"/>
      <c r="AEH73" s="73"/>
      <c r="AEI73" s="73"/>
      <c r="AEJ73" s="73"/>
      <c r="AEK73" s="73"/>
      <c r="AEL73" s="73"/>
      <c r="AEM73" s="73"/>
      <c r="AEN73" s="73"/>
      <c r="AEO73" s="73"/>
      <c r="AEP73" s="73"/>
      <c r="AEQ73" s="73"/>
      <c r="AER73" s="73"/>
      <c r="AES73" s="73"/>
      <c r="AET73" s="73"/>
      <c r="AEU73" s="73"/>
      <c r="AEV73" s="73"/>
      <c r="AEW73" s="73"/>
      <c r="AEX73" s="73"/>
      <c r="AEY73" s="73"/>
      <c r="AEZ73" s="73"/>
      <c r="AFA73" s="73"/>
      <c r="AFB73" s="73"/>
      <c r="AFC73" s="73"/>
      <c r="AFD73" s="73"/>
      <c r="AFE73" s="73"/>
      <c r="AFF73" s="73"/>
      <c r="AFG73" s="73"/>
      <c r="AFH73" s="73"/>
      <c r="AFI73" s="73"/>
      <c r="AFJ73" s="73"/>
      <c r="AFK73" s="73"/>
      <c r="AFL73" s="73"/>
      <c r="AFM73" s="73"/>
      <c r="AFN73" s="73"/>
      <c r="AFO73" s="73"/>
      <c r="AFP73" s="73"/>
      <c r="AFQ73" s="73"/>
      <c r="AFR73" s="73"/>
      <c r="AFS73" s="73"/>
      <c r="AFT73" s="73"/>
      <c r="AFU73" s="73"/>
      <c r="AFV73" s="73"/>
      <c r="AFW73" s="73"/>
      <c r="AFX73" s="73"/>
      <c r="AFY73" s="73"/>
      <c r="AFZ73" s="73"/>
      <c r="AGA73" s="73"/>
      <c r="AGB73" s="73"/>
      <c r="AGC73" s="73"/>
      <c r="AGD73" s="73"/>
      <c r="AGE73" s="73"/>
      <c r="AGF73" s="73"/>
      <c r="AGG73" s="73"/>
      <c r="AGH73" s="73"/>
      <c r="AGI73" s="73"/>
      <c r="AGJ73" s="73"/>
      <c r="AGK73" s="73"/>
      <c r="AGL73" s="73"/>
      <c r="AGM73" s="73"/>
      <c r="AGN73" s="73"/>
      <c r="AGO73" s="73"/>
      <c r="AGP73" s="73"/>
      <c r="AGQ73" s="73"/>
      <c r="AGR73" s="73"/>
      <c r="AGS73" s="73"/>
      <c r="AGT73" s="73"/>
      <c r="AGU73" s="73"/>
      <c r="AGV73" s="73"/>
      <c r="AGW73" s="73"/>
      <c r="AGX73" s="73"/>
      <c r="AGY73" s="73"/>
      <c r="AGZ73" s="73"/>
      <c r="AHA73" s="73"/>
      <c r="AHB73" s="73"/>
      <c r="AHC73" s="73"/>
      <c r="AHD73" s="73"/>
      <c r="AHE73" s="73"/>
      <c r="AHF73" s="73"/>
      <c r="AHG73" s="73"/>
      <c r="AHH73" s="73"/>
      <c r="AHI73" s="73"/>
      <c r="AHJ73" s="73"/>
      <c r="AHK73" s="73"/>
      <c r="AHL73" s="73"/>
      <c r="AHM73" s="73"/>
      <c r="AHN73" s="73"/>
      <c r="AHO73" s="73"/>
      <c r="AHP73" s="73"/>
      <c r="AHQ73" s="73"/>
      <c r="AHR73" s="73"/>
      <c r="AHS73" s="73"/>
      <c r="AHT73" s="73"/>
      <c r="AHU73" s="73"/>
      <c r="AHV73" s="73"/>
      <c r="AHW73" s="73"/>
      <c r="AHX73" s="73"/>
      <c r="AHY73" s="73"/>
      <c r="AHZ73" s="73"/>
      <c r="AIA73" s="73"/>
      <c r="AIB73" s="73"/>
      <c r="AIC73" s="73"/>
      <c r="AID73" s="73"/>
      <c r="AIE73" s="73"/>
      <c r="AIF73" s="73"/>
      <c r="AIG73" s="73"/>
      <c r="AIH73" s="73"/>
      <c r="AII73" s="73"/>
      <c r="AIJ73" s="73"/>
      <c r="AIK73" s="73"/>
      <c r="AIL73" s="73"/>
      <c r="AIM73" s="73"/>
      <c r="AIN73" s="73"/>
      <c r="AIO73" s="73"/>
      <c r="AIP73" s="73"/>
      <c r="AIQ73" s="73"/>
      <c r="AIR73" s="73"/>
      <c r="AIS73" s="73"/>
      <c r="AIT73" s="73"/>
      <c r="AIU73" s="73"/>
      <c r="AIV73" s="73"/>
      <c r="AIW73" s="73"/>
      <c r="AIX73" s="73"/>
      <c r="AIY73" s="73"/>
      <c r="AIZ73" s="73"/>
      <c r="AJA73" s="73"/>
      <c r="AJB73" s="73"/>
      <c r="AJC73" s="73"/>
      <c r="AJD73" s="73"/>
    </row>
    <row r="74" spans="1:940" ht="25.5" customHeight="1" x14ac:dyDescent="0.25">
      <c r="A74" s="73"/>
      <c r="B74" s="74" t="s">
        <v>152</v>
      </c>
      <c r="C74" s="75"/>
      <c r="D74" s="76" t="s">
        <v>65</v>
      </c>
      <c r="E74" s="65" t="s">
        <v>153</v>
      </c>
      <c r="F74" s="77" t="s">
        <v>27</v>
      </c>
      <c r="G74" s="40">
        <v>72</v>
      </c>
      <c r="H74" s="40"/>
      <c r="I74" s="41">
        <f>H74*1.25</f>
        <v>0</v>
      </c>
      <c r="J74" s="78">
        <f>ROUND(G74*I74, 2)</f>
        <v>0</v>
      </c>
      <c r="K74" s="79"/>
      <c r="L74" s="79"/>
      <c r="M74" s="79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  <c r="IW74" s="73"/>
      <c r="IX74" s="73"/>
      <c r="IY74" s="73"/>
      <c r="IZ74" s="73"/>
      <c r="JA74" s="73"/>
      <c r="JB74" s="73"/>
      <c r="JC74" s="73"/>
      <c r="JD74" s="73"/>
      <c r="JE74" s="73"/>
      <c r="JF74" s="73"/>
      <c r="JG74" s="73"/>
      <c r="JH74" s="73"/>
      <c r="JI74" s="73"/>
      <c r="JJ74" s="73"/>
      <c r="JK74" s="73"/>
      <c r="JL74" s="73"/>
      <c r="JM74" s="73"/>
      <c r="JN74" s="73"/>
      <c r="JO74" s="73"/>
      <c r="JP74" s="73"/>
      <c r="JQ74" s="73"/>
      <c r="JR74" s="73"/>
      <c r="JS74" s="73"/>
      <c r="JT74" s="73"/>
      <c r="JU74" s="73"/>
      <c r="JV74" s="73"/>
      <c r="JW74" s="73"/>
      <c r="JX74" s="73"/>
      <c r="JY74" s="73"/>
      <c r="JZ74" s="73"/>
      <c r="KA74" s="73"/>
      <c r="KB74" s="73"/>
      <c r="KC74" s="73"/>
      <c r="KD74" s="73"/>
      <c r="KE74" s="73"/>
      <c r="KF74" s="73"/>
      <c r="KG74" s="73"/>
      <c r="KH74" s="73"/>
      <c r="KI74" s="73"/>
      <c r="KJ74" s="73"/>
      <c r="KK74" s="73"/>
      <c r="KL74" s="73"/>
      <c r="KM74" s="73"/>
      <c r="KN74" s="73"/>
      <c r="KO74" s="73"/>
      <c r="KP74" s="73"/>
      <c r="KQ74" s="73"/>
      <c r="KR74" s="73"/>
      <c r="KS74" s="73"/>
      <c r="KT74" s="73"/>
      <c r="KU74" s="73"/>
      <c r="KV74" s="73"/>
      <c r="KW74" s="73"/>
      <c r="KX74" s="73"/>
      <c r="KY74" s="73"/>
      <c r="KZ74" s="73"/>
      <c r="LA74" s="73"/>
      <c r="LB74" s="73"/>
      <c r="LC74" s="73"/>
      <c r="LD74" s="73"/>
      <c r="LE74" s="73"/>
      <c r="LF74" s="73"/>
      <c r="LG74" s="73"/>
      <c r="LH74" s="73"/>
      <c r="LI74" s="73"/>
      <c r="LJ74" s="73"/>
      <c r="LK74" s="73"/>
      <c r="LL74" s="73"/>
      <c r="LM74" s="73"/>
      <c r="LN74" s="73"/>
      <c r="LO74" s="73"/>
      <c r="LP74" s="73"/>
      <c r="LQ74" s="73"/>
      <c r="LR74" s="73"/>
      <c r="LS74" s="73"/>
      <c r="LT74" s="73"/>
      <c r="LU74" s="73"/>
      <c r="LV74" s="73"/>
      <c r="LW74" s="73"/>
      <c r="LX74" s="73"/>
      <c r="LY74" s="73"/>
      <c r="LZ74" s="73"/>
      <c r="MA74" s="73"/>
      <c r="MB74" s="73"/>
      <c r="MC74" s="73"/>
      <c r="MD74" s="73"/>
      <c r="ME74" s="73"/>
      <c r="MF74" s="73"/>
      <c r="MG74" s="73"/>
      <c r="MH74" s="73"/>
      <c r="MI74" s="73"/>
      <c r="MJ74" s="73"/>
      <c r="MK74" s="73"/>
      <c r="ML74" s="73"/>
      <c r="MM74" s="73"/>
      <c r="MN74" s="73"/>
      <c r="MO74" s="73"/>
      <c r="MP74" s="73"/>
      <c r="MQ74" s="73"/>
      <c r="MR74" s="73"/>
      <c r="MS74" s="73"/>
      <c r="MT74" s="73"/>
      <c r="MU74" s="73"/>
      <c r="MV74" s="73"/>
      <c r="MW74" s="73"/>
      <c r="MX74" s="73"/>
      <c r="MY74" s="73"/>
      <c r="MZ74" s="73"/>
      <c r="NA74" s="73"/>
      <c r="NB74" s="73"/>
      <c r="NC74" s="73"/>
      <c r="ND74" s="73"/>
      <c r="NE74" s="73"/>
      <c r="NF74" s="73"/>
      <c r="NG74" s="73"/>
      <c r="NH74" s="73"/>
      <c r="NI74" s="73"/>
      <c r="NJ74" s="73"/>
      <c r="NK74" s="73"/>
      <c r="NL74" s="73"/>
      <c r="NM74" s="73"/>
      <c r="NN74" s="73"/>
      <c r="NO74" s="73"/>
      <c r="NP74" s="73"/>
      <c r="NQ74" s="73"/>
      <c r="NR74" s="73"/>
      <c r="NS74" s="73"/>
      <c r="NT74" s="73"/>
      <c r="NU74" s="73"/>
      <c r="NV74" s="73"/>
      <c r="NW74" s="73"/>
      <c r="NX74" s="73"/>
      <c r="NY74" s="73"/>
      <c r="NZ74" s="73"/>
      <c r="OA74" s="73"/>
      <c r="OB74" s="73"/>
      <c r="OC74" s="73"/>
      <c r="OD74" s="73"/>
      <c r="OE74" s="73"/>
      <c r="OF74" s="73"/>
      <c r="OG74" s="73"/>
      <c r="OH74" s="73"/>
      <c r="OI74" s="73"/>
      <c r="OJ74" s="73"/>
      <c r="OK74" s="73"/>
      <c r="OL74" s="73"/>
      <c r="OM74" s="73"/>
      <c r="ON74" s="73"/>
      <c r="OO74" s="73"/>
      <c r="OP74" s="73"/>
      <c r="OQ74" s="73"/>
      <c r="OR74" s="73"/>
      <c r="OS74" s="73"/>
      <c r="OT74" s="73"/>
      <c r="OU74" s="73"/>
      <c r="OV74" s="73"/>
      <c r="OW74" s="73"/>
      <c r="OX74" s="73"/>
      <c r="OY74" s="73"/>
      <c r="OZ74" s="73"/>
      <c r="PA74" s="73"/>
      <c r="PB74" s="73"/>
      <c r="PC74" s="73"/>
      <c r="PD74" s="73"/>
      <c r="PE74" s="73"/>
      <c r="PF74" s="73"/>
      <c r="PG74" s="73"/>
      <c r="PH74" s="73"/>
      <c r="PI74" s="73"/>
      <c r="PJ74" s="73"/>
      <c r="PK74" s="73"/>
      <c r="PL74" s="73"/>
      <c r="PM74" s="73"/>
      <c r="PN74" s="73"/>
      <c r="PO74" s="73"/>
      <c r="PP74" s="73"/>
      <c r="PQ74" s="73"/>
      <c r="PR74" s="73"/>
      <c r="PS74" s="73"/>
      <c r="PT74" s="73"/>
      <c r="PU74" s="73"/>
      <c r="PV74" s="73"/>
      <c r="PW74" s="73"/>
      <c r="PX74" s="73"/>
      <c r="PY74" s="73"/>
      <c r="PZ74" s="73"/>
      <c r="QA74" s="73"/>
      <c r="QB74" s="73"/>
      <c r="QC74" s="73"/>
      <c r="QD74" s="73"/>
      <c r="QE74" s="73"/>
      <c r="QF74" s="73"/>
      <c r="QG74" s="73"/>
      <c r="QH74" s="73"/>
      <c r="QI74" s="73"/>
      <c r="QJ74" s="73"/>
      <c r="QK74" s="73"/>
      <c r="QL74" s="73"/>
      <c r="QM74" s="73"/>
      <c r="QN74" s="73"/>
      <c r="QO74" s="73"/>
      <c r="QP74" s="73"/>
      <c r="QQ74" s="73"/>
      <c r="QR74" s="73"/>
      <c r="QS74" s="73"/>
      <c r="QT74" s="73"/>
      <c r="QU74" s="73"/>
      <c r="QV74" s="73"/>
      <c r="QW74" s="73"/>
      <c r="QX74" s="73"/>
      <c r="QY74" s="73"/>
      <c r="QZ74" s="73"/>
      <c r="RA74" s="73"/>
      <c r="RB74" s="73"/>
      <c r="RC74" s="73"/>
      <c r="RD74" s="73"/>
      <c r="RE74" s="73"/>
      <c r="RF74" s="73"/>
      <c r="RG74" s="73"/>
      <c r="RH74" s="73"/>
      <c r="RI74" s="73"/>
      <c r="RJ74" s="73"/>
      <c r="RK74" s="73"/>
      <c r="RL74" s="73"/>
      <c r="RM74" s="73"/>
      <c r="RN74" s="73"/>
      <c r="RO74" s="73"/>
      <c r="RP74" s="73"/>
      <c r="RQ74" s="73"/>
      <c r="RR74" s="73"/>
      <c r="RS74" s="73"/>
      <c r="RT74" s="73"/>
      <c r="RU74" s="73"/>
      <c r="RV74" s="73"/>
      <c r="RW74" s="73"/>
      <c r="RX74" s="73"/>
      <c r="RY74" s="73"/>
      <c r="RZ74" s="73"/>
      <c r="SA74" s="73"/>
      <c r="SB74" s="73"/>
      <c r="SC74" s="73"/>
      <c r="SD74" s="73"/>
      <c r="SE74" s="73"/>
      <c r="SF74" s="73"/>
      <c r="SG74" s="73"/>
      <c r="SH74" s="73"/>
      <c r="SI74" s="73"/>
      <c r="SJ74" s="73"/>
      <c r="SK74" s="73"/>
      <c r="SL74" s="73"/>
      <c r="SM74" s="73"/>
      <c r="SN74" s="73"/>
      <c r="SO74" s="73"/>
      <c r="SP74" s="73"/>
      <c r="SQ74" s="73"/>
      <c r="SR74" s="73"/>
      <c r="SS74" s="73"/>
      <c r="ST74" s="73"/>
      <c r="SU74" s="73"/>
      <c r="SV74" s="73"/>
      <c r="SW74" s="73"/>
      <c r="SX74" s="73"/>
      <c r="SY74" s="73"/>
      <c r="SZ74" s="73"/>
      <c r="TA74" s="73"/>
      <c r="TB74" s="73"/>
      <c r="TC74" s="73"/>
      <c r="TD74" s="73"/>
      <c r="TE74" s="73"/>
      <c r="TF74" s="73"/>
      <c r="TG74" s="73"/>
      <c r="TH74" s="73"/>
      <c r="TI74" s="73"/>
      <c r="TJ74" s="73"/>
      <c r="TK74" s="73"/>
      <c r="TL74" s="73"/>
      <c r="TM74" s="73"/>
      <c r="TN74" s="73"/>
      <c r="TO74" s="73"/>
      <c r="TP74" s="73"/>
      <c r="TQ74" s="73"/>
      <c r="TR74" s="73"/>
      <c r="TS74" s="73"/>
      <c r="TT74" s="73"/>
      <c r="TU74" s="73"/>
      <c r="TV74" s="73"/>
      <c r="TW74" s="73"/>
      <c r="TX74" s="73"/>
      <c r="TY74" s="73"/>
      <c r="TZ74" s="73"/>
      <c r="UA74" s="73"/>
      <c r="UB74" s="73"/>
      <c r="UC74" s="73"/>
      <c r="UD74" s="73"/>
      <c r="UE74" s="73"/>
      <c r="UF74" s="73"/>
      <c r="UG74" s="73"/>
      <c r="UH74" s="73"/>
      <c r="UI74" s="73"/>
      <c r="UJ74" s="73"/>
      <c r="UK74" s="73"/>
      <c r="UL74" s="73"/>
      <c r="UM74" s="73"/>
      <c r="UN74" s="73"/>
      <c r="UO74" s="73"/>
      <c r="UP74" s="73"/>
      <c r="UQ74" s="73"/>
      <c r="UR74" s="73"/>
      <c r="US74" s="73"/>
      <c r="UT74" s="73"/>
      <c r="UU74" s="73"/>
      <c r="UV74" s="73"/>
      <c r="UW74" s="73"/>
      <c r="UX74" s="73"/>
      <c r="UY74" s="73"/>
      <c r="UZ74" s="73"/>
      <c r="VA74" s="73"/>
      <c r="VB74" s="73"/>
      <c r="VC74" s="73"/>
      <c r="VD74" s="73"/>
      <c r="VE74" s="73"/>
      <c r="VF74" s="73"/>
      <c r="VG74" s="73"/>
      <c r="VH74" s="73"/>
      <c r="VI74" s="73"/>
      <c r="VJ74" s="73"/>
      <c r="VK74" s="73"/>
      <c r="VL74" s="73"/>
      <c r="VM74" s="73"/>
      <c r="VN74" s="73"/>
      <c r="VO74" s="73"/>
      <c r="VP74" s="73"/>
      <c r="VQ74" s="73"/>
      <c r="VR74" s="73"/>
      <c r="VS74" s="73"/>
      <c r="VT74" s="73"/>
      <c r="VU74" s="73"/>
      <c r="VV74" s="73"/>
      <c r="VW74" s="73"/>
      <c r="VX74" s="73"/>
      <c r="VY74" s="73"/>
      <c r="VZ74" s="73"/>
      <c r="WA74" s="73"/>
      <c r="WB74" s="73"/>
      <c r="WC74" s="73"/>
      <c r="WD74" s="73"/>
      <c r="WE74" s="73"/>
      <c r="WF74" s="73"/>
      <c r="WG74" s="73"/>
      <c r="WH74" s="73"/>
      <c r="WI74" s="73"/>
      <c r="WJ74" s="73"/>
      <c r="WK74" s="73"/>
      <c r="WL74" s="73"/>
      <c r="WM74" s="73"/>
      <c r="WN74" s="73"/>
      <c r="WO74" s="73"/>
      <c r="WP74" s="73"/>
      <c r="WQ74" s="73"/>
      <c r="WR74" s="73"/>
      <c r="WS74" s="73"/>
      <c r="WT74" s="73"/>
      <c r="WU74" s="73"/>
      <c r="WV74" s="73"/>
      <c r="WW74" s="73"/>
      <c r="WX74" s="73"/>
      <c r="WY74" s="73"/>
      <c r="WZ74" s="73"/>
      <c r="XA74" s="73"/>
      <c r="XB74" s="73"/>
      <c r="XC74" s="73"/>
      <c r="XD74" s="73"/>
      <c r="XE74" s="73"/>
      <c r="XF74" s="73"/>
      <c r="XG74" s="73"/>
      <c r="XH74" s="73"/>
      <c r="XI74" s="73"/>
      <c r="XJ74" s="73"/>
      <c r="XK74" s="73"/>
      <c r="XL74" s="73"/>
      <c r="XM74" s="73"/>
      <c r="XN74" s="73"/>
      <c r="XO74" s="73"/>
      <c r="XP74" s="73"/>
      <c r="XQ74" s="73"/>
      <c r="XR74" s="73"/>
      <c r="XS74" s="73"/>
      <c r="XT74" s="73"/>
      <c r="XU74" s="73"/>
      <c r="XV74" s="73"/>
      <c r="XW74" s="73"/>
      <c r="XX74" s="73"/>
      <c r="XY74" s="73"/>
      <c r="XZ74" s="73"/>
      <c r="YA74" s="73"/>
      <c r="YB74" s="73"/>
      <c r="YC74" s="73"/>
      <c r="YD74" s="73"/>
      <c r="YE74" s="73"/>
      <c r="YF74" s="73"/>
      <c r="YG74" s="73"/>
      <c r="YH74" s="73"/>
      <c r="YI74" s="73"/>
      <c r="YJ74" s="73"/>
      <c r="YK74" s="73"/>
      <c r="YL74" s="73"/>
      <c r="YM74" s="73"/>
      <c r="YN74" s="73"/>
      <c r="YO74" s="73"/>
      <c r="YP74" s="73"/>
      <c r="YQ74" s="73"/>
      <c r="YR74" s="73"/>
      <c r="YS74" s="73"/>
      <c r="YT74" s="73"/>
      <c r="YU74" s="73"/>
      <c r="YV74" s="73"/>
      <c r="YW74" s="73"/>
      <c r="YX74" s="73"/>
      <c r="YY74" s="73"/>
      <c r="YZ74" s="73"/>
      <c r="ZA74" s="73"/>
      <c r="ZB74" s="73"/>
      <c r="ZC74" s="73"/>
      <c r="ZD74" s="73"/>
      <c r="ZE74" s="73"/>
      <c r="ZF74" s="73"/>
      <c r="ZG74" s="73"/>
      <c r="ZH74" s="73"/>
      <c r="ZI74" s="73"/>
      <c r="ZJ74" s="73"/>
      <c r="ZK74" s="73"/>
      <c r="ZL74" s="73"/>
      <c r="ZM74" s="73"/>
      <c r="ZN74" s="73"/>
      <c r="ZO74" s="73"/>
      <c r="ZP74" s="73"/>
      <c r="ZQ74" s="73"/>
      <c r="ZR74" s="73"/>
      <c r="ZS74" s="73"/>
      <c r="ZT74" s="73"/>
      <c r="ZU74" s="73"/>
      <c r="ZV74" s="73"/>
      <c r="ZW74" s="73"/>
      <c r="ZX74" s="73"/>
      <c r="ZY74" s="73"/>
      <c r="ZZ74" s="73"/>
      <c r="AAA74" s="73"/>
      <c r="AAB74" s="73"/>
      <c r="AAC74" s="73"/>
      <c r="AAD74" s="73"/>
      <c r="AAE74" s="73"/>
      <c r="AAF74" s="73"/>
      <c r="AAG74" s="73"/>
      <c r="AAH74" s="73"/>
      <c r="AAI74" s="73"/>
      <c r="AAJ74" s="73"/>
      <c r="AAK74" s="73"/>
      <c r="AAL74" s="73"/>
      <c r="AAM74" s="73"/>
      <c r="AAN74" s="73"/>
      <c r="AAO74" s="73"/>
      <c r="AAP74" s="73"/>
      <c r="AAQ74" s="73"/>
      <c r="AAR74" s="73"/>
      <c r="AAS74" s="73"/>
      <c r="AAT74" s="73"/>
      <c r="AAU74" s="73"/>
      <c r="AAV74" s="73"/>
      <c r="AAW74" s="73"/>
      <c r="AAX74" s="73"/>
      <c r="AAY74" s="73"/>
      <c r="AAZ74" s="73"/>
      <c r="ABA74" s="73"/>
      <c r="ABB74" s="73"/>
      <c r="ABC74" s="73"/>
      <c r="ABD74" s="73"/>
      <c r="ABE74" s="73"/>
      <c r="ABF74" s="73"/>
      <c r="ABG74" s="73"/>
      <c r="ABH74" s="73"/>
      <c r="ABI74" s="73"/>
      <c r="ABJ74" s="73"/>
      <c r="ABK74" s="73"/>
      <c r="ABL74" s="73"/>
      <c r="ABM74" s="73"/>
      <c r="ABN74" s="73"/>
      <c r="ABO74" s="73"/>
      <c r="ABP74" s="73"/>
      <c r="ABQ74" s="73"/>
      <c r="ABR74" s="73"/>
      <c r="ABS74" s="73"/>
      <c r="ABT74" s="73"/>
      <c r="ABU74" s="73"/>
      <c r="ABV74" s="73"/>
      <c r="ABW74" s="73"/>
      <c r="ABX74" s="73"/>
      <c r="ABY74" s="73"/>
      <c r="ABZ74" s="73"/>
      <c r="ACA74" s="73"/>
      <c r="ACB74" s="73"/>
      <c r="ACC74" s="73"/>
      <c r="ACD74" s="73"/>
      <c r="ACE74" s="73"/>
      <c r="ACF74" s="73"/>
      <c r="ACG74" s="73"/>
      <c r="ACH74" s="73"/>
      <c r="ACI74" s="73"/>
      <c r="ACJ74" s="73"/>
      <c r="ACK74" s="73"/>
      <c r="ACL74" s="73"/>
      <c r="ACM74" s="73"/>
      <c r="ACN74" s="73"/>
      <c r="ACO74" s="73"/>
      <c r="ACP74" s="73"/>
      <c r="ACQ74" s="73"/>
      <c r="ACR74" s="73"/>
      <c r="ACS74" s="73"/>
      <c r="ACT74" s="73"/>
      <c r="ACU74" s="73"/>
      <c r="ACV74" s="73"/>
      <c r="ACW74" s="73"/>
      <c r="ACX74" s="73"/>
      <c r="ACY74" s="73"/>
      <c r="ACZ74" s="73"/>
      <c r="ADA74" s="73"/>
      <c r="ADB74" s="73"/>
      <c r="ADC74" s="73"/>
      <c r="ADD74" s="73"/>
      <c r="ADE74" s="73"/>
      <c r="ADF74" s="73"/>
      <c r="ADG74" s="73"/>
      <c r="ADH74" s="73"/>
      <c r="ADI74" s="73"/>
      <c r="ADJ74" s="73"/>
      <c r="ADK74" s="73"/>
      <c r="ADL74" s="73"/>
      <c r="ADM74" s="73"/>
      <c r="ADN74" s="73"/>
      <c r="ADO74" s="73"/>
      <c r="ADP74" s="73"/>
      <c r="ADQ74" s="73"/>
      <c r="ADR74" s="73"/>
      <c r="ADS74" s="73"/>
      <c r="ADT74" s="73"/>
      <c r="ADU74" s="73"/>
      <c r="ADV74" s="73"/>
      <c r="ADW74" s="73"/>
      <c r="ADX74" s="73"/>
      <c r="ADY74" s="73"/>
      <c r="ADZ74" s="73"/>
      <c r="AEA74" s="73"/>
      <c r="AEB74" s="73"/>
      <c r="AEC74" s="73"/>
      <c r="AED74" s="73"/>
      <c r="AEE74" s="73"/>
      <c r="AEF74" s="73"/>
      <c r="AEG74" s="73"/>
      <c r="AEH74" s="73"/>
      <c r="AEI74" s="73"/>
      <c r="AEJ74" s="73"/>
      <c r="AEK74" s="73"/>
      <c r="AEL74" s="73"/>
      <c r="AEM74" s="73"/>
      <c r="AEN74" s="73"/>
      <c r="AEO74" s="73"/>
      <c r="AEP74" s="73"/>
      <c r="AEQ74" s="73"/>
      <c r="AER74" s="73"/>
      <c r="AES74" s="73"/>
      <c r="AET74" s="73"/>
      <c r="AEU74" s="73"/>
      <c r="AEV74" s="73"/>
      <c r="AEW74" s="73"/>
      <c r="AEX74" s="73"/>
      <c r="AEY74" s="73"/>
      <c r="AEZ74" s="73"/>
      <c r="AFA74" s="73"/>
      <c r="AFB74" s="73"/>
      <c r="AFC74" s="73"/>
      <c r="AFD74" s="73"/>
      <c r="AFE74" s="73"/>
      <c r="AFF74" s="73"/>
      <c r="AFG74" s="73"/>
      <c r="AFH74" s="73"/>
      <c r="AFI74" s="73"/>
      <c r="AFJ74" s="73"/>
      <c r="AFK74" s="73"/>
      <c r="AFL74" s="73"/>
      <c r="AFM74" s="73"/>
      <c r="AFN74" s="73"/>
      <c r="AFO74" s="73"/>
      <c r="AFP74" s="73"/>
      <c r="AFQ74" s="73"/>
      <c r="AFR74" s="73"/>
      <c r="AFS74" s="73"/>
      <c r="AFT74" s="73"/>
      <c r="AFU74" s="73"/>
      <c r="AFV74" s="73"/>
      <c r="AFW74" s="73"/>
      <c r="AFX74" s="73"/>
      <c r="AFY74" s="73"/>
      <c r="AFZ74" s="73"/>
      <c r="AGA74" s="73"/>
      <c r="AGB74" s="73"/>
      <c r="AGC74" s="73"/>
      <c r="AGD74" s="73"/>
      <c r="AGE74" s="73"/>
      <c r="AGF74" s="73"/>
      <c r="AGG74" s="73"/>
      <c r="AGH74" s="73"/>
      <c r="AGI74" s="73"/>
      <c r="AGJ74" s="73"/>
      <c r="AGK74" s="73"/>
      <c r="AGL74" s="73"/>
      <c r="AGM74" s="73"/>
      <c r="AGN74" s="73"/>
      <c r="AGO74" s="73"/>
      <c r="AGP74" s="73"/>
      <c r="AGQ74" s="73"/>
      <c r="AGR74" s="73"/>
      <c r="AGS74" s="73"/>
      <c r="AGT74" s="73"/>
      <c r="AGU74" s="73"/>
      <c r="AGV74" s="73"/>
      <c r="AGW74" s="73"/>
      <c r="AGX74" s="73"/>
      <c r="AGY74" s="73"/>
      <c r="AGZ74" s="73"/>
      <c r="AHA74" s="73"/>
      <c r="AHB74" s="73"/>
      <c r="AHC74" s="73"/>
      <c r="AHD74" s="73"/>
      <c r="AHE74" s="73"/>
      <c r="AHF74" s="73"/>
      <c r="AHG74" s="73"/>
      <c r="AHH74" s="73"/>
      <c r="AHI74" s="73"/>
      <c r="AHJ74" s="73"/>
      <c r="AHK74" s="73"/>
      <c r="AHL74" s="73"/>
      <c r="AHM74" s="73"/>
      <c r="AHN74" s="73"/>
      <c r="AHO74" s="73"/>
      <c r="AHP74" s="73"/>
      <c r="AHQ74" s="73"/>
      <c r="AHR74" s="73"/>
      <c r="AHS74" s="73"/>
      <c r="AHT74" s="73"/>
      <c r="AHU74" s="73"/>
      <c r="AHV74" s="73"/>
      <c r="AHW74" s="73"/>
      <c r="AHX74" s="73"/>
      <c r="AHY74" s="73"/>
      <c r="AHZ74" s="73"/>
      <c r="AIA74" s="73"/>
      <c r="AIB74" s="73"/>
      <c r="AIC74" s="73"/>
      <c r="AID74" s="73"/>
      <c r="AIE74" s="73"/>
      <c r="AIF74" s="73"/>
      <c r="AIG74" s="73"/>
      <c r="AIH74" s="73"/>
      <c r="AII74" s="73"/>
      <c r="AIJ74" s="73"/>
      <c r="AIK74" s="73"/>
      <c r="AIL74" s="73"/>
      <c r="AIM74" s="73"/>
      <c r="AIN74" s="73"/>
      <c r="AIO74" s="73"/>
      <c r="AIP74" s="73"/>
      <c r="AIQ74" s="73"/>
      <c r="AIR74" s="73"/>
      <c r="AIS74" s="73"/>
      <c r="AIT74" s="73"/>
      <c r="AIU74" s="73"/>
      <c r="AIV74" s="73"/>
      <c r="AIW74" s="73"/>
      <c r="AIX74" s="73"/>
      <c r="AIY74" s="73"/>
      <c r="AIZ74" s="73"/>
      <c r="AJA74" s="73"/>
      <c r="AJB74" s="73"/>
      <c r="AJC74" s="73"/>
      <c r="AJD74" s="73"/>
    </row>
    <row r="75" spans="1:940" ht="15" customHeight="1" x14ac:dyDescent="0.25">
      <c r="B75" s="35"/>
      <c r="C75" s="44"/>
      <c r="D75" s="37"/>
      <c r="E75" s="45" t="s">
        <v>21</v>
      </c>
      <c r="F75" s="46"/>
      <c r="G75" s="47"/>
      <c r="H75" s="47"/>
      <c r="I75" s="48"/>
      <c r="J75" s="49">
        <f>SUM(J71:J74)</f>
        <v>0</v>
      </c>
      <c r="K75" s="43"/>
      <c r="L75" s="43"/>
      <c r="M75" s="43"/>
    </row>
    <row r="76" spans="1:940" x14ac:dyDescent="0.25">
      <c r="B76" s="80"/>
      <c r="C76" s="81"/>
      <c r="D76" s="82"/>
      <c r="E76" s="83"/>
      <c r="F76" s="84"/>
      <c r="G76" s="85"/>
      <c r="H76" s="85"/>
      <c r="I76" s="86"/>
      <c r="J76" s="86"/>
    </row>
    <row r="77" spans="1:940" x14ac:dyDescent="0.25">
      <c r="B77" s="87"/>
      <c r="C77" s="88"/>
      <c r="D77" s="89"/>
      <c r="E77" s="90" t="s">
        <v>154</v>
      </c>
      <c r="F77" s="91"/>
      <c r="G77" s="92"/>
      <c r="H77" s="92"/>
      <c r="I77" s="93"/>
      <c r="J77" s="94">
        <f>J12+J29+J46+J56+J61+J68+J75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2026-03-18T14:28:27Z</cp:lastPrinted>
  <dcterms:created xsi:type="dcterms:W3CDTF">2019-06-19T13:09:54Z</dcterms:created>
  <dcterms:modified xsi:type="dcterms:W3CDTF">2026-04-24T18:26:47Z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